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mitchell\Desktop\Schedules and Workpapers\Schedules and Workpapers to File\"/>
    </mc:Choice>
  </mc:AlternateContent>
  <bookViews>
    <workbookView xWindow="-120" yWindow="-120" windowWidth="29040" windowHeight="15840" tabRatio="865"/>
  </bookViews>
  <sheets>
    <sheet name="Goal and Projections Summary" sheetId="3" r:id="rId1"/>
    <sheet name="Program Portfolio" sheetId="4" r:id="rId2"/>
    <sheet name="Customer Class" sheetId="6" r:id="rId3"/>
    <sheet name="Annual Growth Demand and Energy" sheetId="5" r:id="rId4"/>
    <sheet name="Projected Demand and Energy" sheetId="7" r:id="rId5"/>
    <sheet name="Projected Budget" sheetId="8" r:id="rId6"/>
    <sheet name="Historical Demand Energy Goals" sheetId="9" r:id="rId7"/>
    <sheet name="Projected v Reported &amp; Verified" sheetId="10" r:id="rId8"/>
    <sheet name="Historical Incentive and Admin" sheetId="11" r:id="rId9"/>
    <sheet name="Program Funding for Previous Yr" sheetId="14" r:id="rId10"/>
    <sheet name="EECRF" sheetId="15" r:id="rId11"/>
    <sheet name="Underserved Counties" sheetId="12" r:id="rId12"/>
    <sheet name="Appendix A - Savings by County" sheetId="13" r:id="rId13"/>
  </sheets>
  <definedNames>
    <definedName name="_xlnm._FilterDatabase" localSheetId="12" hidden="1">'Appendix A - Savings by County'!$B$41:$N$42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4" i="14" l="1"/>
  <c r="G24" i="14"/>
  <c r="H24" i="14"/>
  <c r="F24" i="14"/>
  <c r="C24" i="14" l="1"/>
  <c r="D24" i="14"/>
  <c r="H27" i="11" l="1"/>
  <c r="G27" i="11"/>
  <c r="F27" i="11"/>
  <c r="E27" i="11"/>
  <c r="L27" i="11"/>
  <c r="K27" i="11"/>
  <c r="J27" i="11"/>
  <c r="I27" i="11"/>
  <c r="D42" i="10" l="1"/>
  <c r="F42" i="10"/>
  <c r="E42" i="10"/>
  <c r="C42" i="10"/>
  <c r="C22" i="10"/>
  <c r="D22" i="10"/>
  <c r="D27" i="11" l="1"/>
  <c r="C27" i="11"/>
  <c r="E22" i="10" l="1"/>
  <c r="F22" i="10" l="1"/>
  <c r="I24" i="14"/>
  <c r="O23" i="8" l="1"/>
  <c r="O21" i="8"/>
  <c r="O16" i="8"/>
  <c r="G23" i="8"/>
  <c r="E24" i="8"/>
  <c r="G19" i="8"/>
  <c r="F24" i="8"/>
  <c r="G9" i="8"/>
  <c r="G8" i="8"/>
  <c r="G6" i="8"/>
  <c r="O14" i="8" l="1"/>
  <c r="G11" i="8"/>
  <c r="G21" i="8"/>
  <c r="G18" i="8"/>
  <c r="G16" i="8"/>
  <c r="O9" i="8"/>
  <c r="O13" i="8"/>
  <c r="O11" i="8"/>
  <c r="D24" i="8"/>
  <c r="G7" i="8"/>
  <c r="O8" i="8"/>
  <c r="N24" i="8"/>
  <c r="O18" i="8"/>
  <c r="O10" i="8"/>
  <c r="O19" i="8"/>
  <c r="L24" i="8"/>
  <c r="G10" i="8"/>
  <c r="O6" i="8"/>
  <c r="G14" i="8"/>
  <c r="G5" i="8"/>
  <c r="K24" i="8"/>
  <c r="O7" i="8"/>
  <c r="O5" i="8"/>
  <c r="M24" i="8"/>
  <c r="G13" i="8"/>
  <c r="G15" i="8" l="1"/>
  <c r="G24" i="8" s="1"/>
  <c r="C24" i="8"/>
  <c r="O15" i="8"/>
  <c r="O24" i="8" s="1"/>
  <c r="F5" i="7" l="1"/>
  <c r="C5" i="7"/>
  <c r="C18" i="7"/>
  <c r="D5" i="7"/>
  <c r="F18" i="7"/>
  <c r="E5" i="7"/>
  <c r="D18" i="7"/>
  <c r="E18" i="7"/>
  <c r="D13" i="7" l="1"/>
  <c r="D21" i="7" s="1"/>
  <c r="C13" i="7"/>
  <c r="C21" i="7" s="1"/>
  <c r="F13" i="7"/>
  <c r="F21" i="7" s="1"/>
  <c r="E13" i="7"/>
  <c r="E21" i="7" s="1"/>
</calcChain>
</file>

<file path=xl/sharedStrings.xml><?xml version="1.0" encoding="utf-8"?>
<sst xmlns="http://schemas.openxmlformats.org/spreadsheetml/2006/main" count="1611" uniqueCount="191">
  <si>
    <t>Commercial Solutions MTP</t>
  </si>
  <si>
    <t>Commercial SOP</t>
  </si>
  <si>
    <t>Hard-to-Reach SOP</t>
  </si>
  <si>
    <t>High Performance New Homes MTP</t>
  </si>
  <si>
    <t>Open MTP</t>
  </si>
  <si>
    <t>Residential Pool Pump Pilot MTP</t>
  </si>
  <si>
    <t>Residential SOP</t>
  </si>
  <si>
    <t>SCORE/CitySmart MTP</t>
  </si>
  <si>
    <t>Targeted Low-Income Energy Efficiency Program</t>
  </si>
  <si>
    <t>Load Management SOP</t>
  </si>
  <si>
    <t>kW</t>
  </si>
  <si>
    <t>kWh</t>
  </si>
  <si>
    <t>CoolSaverSM A/C Tune-Up MTP (Commercial)</t>
  </si>
  <si>
    <t>CoolSaverSM A/C Tune-Up MTP (Residential)</t>
  </si>
  <si>
    <t>SMART SourceSM Solar PV MTP (Commercial)</t>
  </si>
  <si>
    <t>SMART SourceSM Solar PV MTP (Residential)</t>
  </si>
  <si>
    <t>Incentives</t>
  </si>
  <si>
    <t>Admin</t>
  </si>
  <si>
    <t>R&amp;D</t>
  </si>
  <si>
    <t>EM&amp;V</t>
  </si>
  <si>
    <t>Total Budget</t>
  </si>
  <si>
    <t>Commercial</t>
  </si>
  <si>
    <t>CoolSaverSM A/C Tune-Up MTP</t>
  </si>
  <si>
    <t>SMART SourceSM Solar PV MTP</t>
  </si>
  <si>
    <t>Residential</t>
  </si>
  <si>
    <t>High-Performance New Homes MTP</t>
  </si>
  <si>
    <t>Hard-to-Reach</t>
  </si>
  <si>
    <t>Research and Development (R&amp;D)</t>
  </si>
  <si>
    <t>NAP</t>
  </si>
  <si>
    <t>Evaluation, Measurement &amp; Verification (EM&amp;V)</t>
  </si>
  <si>
    <t>Projected Annual Budget by Program for Each Customer Class for 2022 AEP Texas</t>
  </si>
  <si>
    <t>TLI EE Program</t>
  </si>
  <si>
    <t>Projected Annual Budget by Program for Each Customer Class for 2023 AEP Texas</t>
  </si>
  <si>
    <t>Summary of Goals, Projected Savings (at the Meter), and Budgets</t>
  </si>
  <si>
    <t>Calendar Year</t>
  </si>
  <si>
    <t>Average Peak Demand at Meter (MW)</t>
  </si>
  <si>
    <t>Goal Metric: 0.4% Peak Demand (MW)</t>
  </si>
  <si>
    <t>Peak Demand Goal (MW)</t>
  </si>
  <si>
    <t>Energy Goal (MWh)</t>
  </si>
  <si>
    <t>Projected Demand Reduction (MW)</t>
  </si>
  <si>
    <t>Projected Energy Savings (MWh)</t>
  </si>
  <si>
    <t>Projected Budget (000’s)*</t>
  </si>
  <si>
    <t>Program</t>
  </si>
  <si>
    <t>Division</t>
  </si>
  <si>
    <t>Target Market</t>
  </si>
  <si>
    <t>Application</t>
  </si>
  <si>
    <t>Central &amp; North</t>
  </si>
  <si>
    <t>Retrofit &amp; New Construction</t>
  </si>
  <si>
    <t>Central</t>
  </si>
  <si>
    <t>Commercial &amp; Residential</t>
  </si>
  <si>
    <t>Retrofit</t>
  </si>
  <si>
    <t>Residential Hard-to-Reach</t>
  </si>
  <si>
    <t>New Construction</t>
  </si>
  <si>
    <t>Commercial and Residential</t>
  </si>
  <si>
    <t>Low-Income Residential</t>
  </si>
  <si>
    <t>Peak Demand (MW) @ Source</t>
  </si>
  <si>
    <t>Energy Consumption (GWh) @ Meter</t>
  </si>
  <si>
    <t>Energy Efficiency Goal Calculations</t>
  </si>
  <si>
    <t>Total System</t>
  </si>
  <si>
    <t>Residential &amp; Commercial</t>
  </si>
  <si>
    <t>Actual</t>
  </si>
  <si>
    <t>Weather Adjusted</t>
  </si>
  <si>
    <t>Opt-Out</t>
  </si>
  <si>
    <t>Peak Demand at Meter</t>
  </si>
  <si>
    <t>5 year Average Peak Demand at Meter</t>
  </si>
  <si>
    <t>Goal Metric: 0.4% Peak Demand at Meter</t>
  </si>
  <si>
    <t>North</t>
  </si>
  <si>
    <t>Annual Growth in Demand and Energy Consumption – AEP Texas</t>
  </si>
  <si>
    <t>Peak Demand at Source</t>
  </si>
  <si>
    <t>NA</t>
  </si>
  <si>
    <t>Summary of Customer Classes</t>
  </si>
  <si>
    <t>Customer Class</t>
  </si>
  <si>
    <t>Number of Customers</t>
  </si>
  <si>
    <t>Projected Savings</t>
  </si>
  <si>
    <t>Customer Class and Program</t>
  </si>
  <si>
    <t>Total Annual Projected Savings</t>
  </si>
  <si>
    <t>Projected Savings 2022</t>
  </si>
  <si>
    <t>Projected Savings 2023</t>
  </si>
  <si>
    <t>Projected Demand and Energy Savings by Program for Each Customer Class for 2022 and 2023 (at the Meter)</t>
  </si>
  <si>
    <t>Historical Demand and Energy Goals* and Savings Achieved (at the Meter)</t>
  </si>
  <si>
    <t>Actual Weather Adjusted Demand Goal (MW)</t>
  </si>
  <si>
    <t>Actual Weather Adjusted Energy Goal (MWh)</t>
  </si>
  <si>
    <t>Savings Achieved (MW)</t>
  </si>
  <si>
    <t>Savings Achieved (MWh)</t>
  </si>
  <si>
    <t>Reported and Verified Savings</t>
  </si>
  <si>
    <t>Total Annual Savings</t>
  </si>
  <si>
    <t xml:space="preserve">Load Management SOP </t>
  </si>
  <si>
    <t>Incent.</t>
  </si>
  <si>
    <t>Efficiency Connection Pilot MTP</t>
  </si>
  <si>
    <t>Reliant DR Pilot MTP</t>
  </si>
  <si>
    <t>Whisker Labs* Res DR Pilot MTP</t>
  </si>
  <si>
    <t>Evaluation and Measurement Verification (EM&amp;V)</t>
  </si>
  <si>
    <t>Total Expenditures</t>
  </si>
  <si>
    <t>EECRF proceeding expenses</t>
  </si>
  <si>
    <t>Projected EM&amp;V costs</t>
  </si>
  <si>
    <t>Total EECRF</t>
  </si>
  <si>
    <t>Residential Service</t>
  </si>
  <si>
    <t>Secondary Service (less than or equal to 10 kW)</t>
  </si>
  <si>
    <t>Secondary Service (greater than 10 kW)</t>
  </si>
  <si>
    <t>Primary Service</t>
  </si>
  <si>
    <t>Transmission Service</t>
  </si>
  <si>
    <t>2022 EECRF</t>
  </si>
  <si>
    <t>2022 EECRF Factors</t>
  </si>
  <si>
    <t>Total Projected Budget [1]</t>
  </si>
  <si>
    <t>Numbers of Customers Participating</t>
  </si>
  <si>
    <t>Actual Funds Expended (Incentives)</t>
  </si>
  <si>
    <t>Actual Funds Expended (Admin)</t>
  </si>
  <si>
    <t>Total Funds Expended</t>
  </si>
  <si>
    <t xml:space="preserve">Targeted Low-Income Energy Efficiency </t>
  </si>
  <si>
    <t>Research and Development</t>
  </si>
  <si>
    <t>Statewide EM&amp;V Contractor</t>
  </si>
  <si>
    <t>Reported and Verified Demand and Energy Reduction by County: Central</t>
  </si>
  <si>
    <t>County</t>
  </si>
  <si>
    <t>Total</t>
  </si>
  <si>
    <t>Reported and Verified Demand and Energy Reduction by County: Central (Continued)</t>
  </si>
  <si>
    <t>Reported and Verified Demand and Energy Reduction by County: North</t>
  </si>
  <si>
    <t>Reported and Verified Demand and Energy Reduction by County: North (Continued)</t>
  </si>
  <si>
    <t>Uvalde</t>
  </si>
  <si>
    <t>Jackson</t>
  </si>
  <si>
    <t>Wharton</t>
  </si>
  <si>
    <t>Zapata</t>
  </si>
  <si>
    <t>Coleman</t>
  </si>
  <si>
    <t>Frio</t>
  </si>
  <si>
    <t>Callahan</t>
  </si>
  <si>
    <t>Childress</t>
  </si>
  <si>
    <t>Jones</t>
  </si>
  <si>
    <t>Taylor</t>
  </si>
  <si>
    <t>Tom Green</t>
  </si>
  <si>
    <t>Concho</t>
  </si>
  <si>
    <t>Cottle</t>
  </si>
  <si>
    <t>Eastland</t>
  </si>
  <si>
    <t>Coke</t>
  </si>
  <si>
    <t>Fisher</t>
  </si>
  <si>
    <t>Haskell</t>
  </si>
  <si>
    <t>Runnels</t>
  </si>
  <si>
    <t>Sterling</t>
  </si>
  <si>
    <t>Stonewall</t>
  </si>
  <si>
    <t>Menard</t>
  </si>
  <si>
    <t>Schleicher</t>
  </si>
  <si>
    <t>Bee</t>
  </si>
  <si>
    <t>Cameron</t>
  </si>
  <si>
    <t>Dimmit</t>
  </si>
  <si>
    <t>Hidalgo</t>
  </si>
  <si>
    <t>Live Oak</t>
  </si>
  <si>
    <t>Maverick</t>
  </si>
  <si>
    <t>Nueces</t>
  </si>
  <si>
    <t>San Patricio</t>
  </si>
  <si>
    <t>Val Verde</t>
  </si>
  <si>
    <t>Victoria</t>
  </si>
  <si>
    <t>Webb</t>
  </si>
  <si>
    <t>Aransas</t>
  </si>
  <si>
    <t>Brooks</t>
  </si>
  <si>
    <t>Jim Wells</t>
  </si>
  <si>
    <t>Kleberg</t>
  </si>
  <si>
    <t>Matagorda</t>
  </si>
  <si>
    <t>Starr</t>
  </si>
  <si>
    <t>Willacy</t>
  </si>
  <si>
    <t>Calhoun</t>
  </si>
  <si>
    <t>Colorado</t>
  </si>
  <si>
    <t>Refugio</t>
  </si>
  <si>
    <t>Duval</t>
  </si>
  <si>
    <t>La Salle</t>
  </si>
  <si>
    <t>Zavala</t>
  </si>
  <si>
    <t>Gonzales</t>
  </si>
  <si>
    <t>Hardeman</t>
  </si>
  <si>
    <t>Presidio</t>
  </si>
  <si>
    <t>Hall</t>
  </si>
  <si>
    <t>Shackelford</t>
  </si>
  <si>
    <t>Wilbarger</t>
  </si>
  <si>
    <t>Crockett</t>
  </si>
  <si>
    <t>Reagan</t>
  </si>
  <si>
    <t>Sutton</t>
  </si>
  <si>
    <t>Brewster</t>
  </si>
  <si>
    <t>Reeves</t>
  </si>
  <si>
    <t>2021 Energy Efficiency Program Portfolio</t>
  </si>
  <si>
    <t>`</t>
  </si>
  <si>
    <t>AEP Texas</t>
  </si>
  <si>
    <t>Karnes</t>
  </si>
  <si>
    <t>Medina</t>
  </si>
  <si>
    <t>2022 Projected Costs</t>
  </si>
  <si>
    <t>Performance Bonus for 2020 results</t>
  </si>
  <si>
    <t>$0.001201 per kWh</t>
  </si>
  <si>
    <t>$0.001042 per kWh</t>
  </si>
  <si>
    <t>$0.001142 per kWh</t>
  </si>
  <si>
    <t>$0.000255 per kWh</t>
  </si>
  <si>
    <t>$0.000323 per kW</t>
  </si>
  <si>
    <t>Projected versus Reported and Verified Savings for 2021 and 2020 (at the Meter) – AEP Texas</t>
  </si>
  <si>
    <t>Historical Program Incentive and Administrative Expenditures for 2017 through 2021 (000’s) – AEP Texas</t>
  </si>
  <si>
    <t>Program Funding for Program Year 2021 – AEP Texas</t>
  </si>
  <si>
    <t>Under-recovery, collected from customers with interest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</si>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</sst>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.0"/>
    <numFmt numFmtId="166" formatCode="_(* #,##0_);_(* \(#,##0\);_(* &quot;-&quot;??_);_(@_)"/>
    <numFmt numFmtId="167" formatCode="_(&quot;$&quot;* #,##0_);_(&quot;$&quot;* \(#,##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trike/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0" fillId="0" borderId="6" xfId="0" applyBorder="1" applyAlignment="1">
      <alignment horizontal="center" vertical="center"/>
    </xf>
    <xf numFmtId="3" fontId="0" fillId="0" borderId="15" xfId="0" applyNumberFormat="1" applyBorder="1"/>
    <xf numFmtId="3" fontId="0" fillId="0" borderId="6" xfId="0" applyNumberFormat="1" applyBorder="1"/>
    <xf numFmtId="0" fontId="0" fillId="0" borderId="15" xfId="0" applyBorder="1"/>
    <xf numFmtId="3" fontId="0" fillId="0" borderId="22" xfId="0" applyNumberFormat="1" applyBorder="1"/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5" xfId="0" applyBorder="1" applyAlignment="1">
      <alignment horizontal="right"/>
    </xf>
    <xf numFmtId="0" fontId="0" fillId="0" borderId="5" xfId="0" applyBorder="1" applyAlignment="1">
      <alignment horizontal="left" vertical="center"/>
    </xf>
    <xf numFmtId="0" fontId="3" fillId="0" borderId="2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7" xfId="0" applyBorder="1"/>
    <xf numFmtId="0" fontId="0" fillId="0" borderId="22" xfId="0" applyBorder="1"/>
    <xf numFmtId="0" fontId="0" fillId="0" borderId="5" xfId="0" applyBorder="1"/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3" fontId="0" fillId="0" borderId="15" xfId="0" applyNumberFormat="1" applyFill="1" applyBorder="1"/>
    <xf numFmtId="3" fontId="0" fillId="0" borderId="6" xfId="0" applyNumberFormat="1" applyFill="1" applyBorder="1"/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0" fillId="0" borderId="5" xfId="0" applyFill="1" applyBorder="1"/>
    <xf numFmtId="0" fontId="3" fillId="0" borderId="5" xfId="0" applyFont="1" applyBorder="1" applyAlignment="1">
      <alignment horizontal="center" vertical="center"/>
    </xf>
    <xf numFmtId="164" fontId="0" fillId="0" borderId="15" xfId="0" applyNumberFormat="1" applyBorder="1"/>
    <xf numFmtId="0" fontId="0" fillId="0" borderId="3" xfId="0" applyBorder="1"/>
    <xf numFmtId="164" fontId="0" fillId="0" borderId="22" xfId="0" applyNumberFormat="1" applyBorder="1"/>
    <xf numFmtId="0" fontId="5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6" fontId="0" fillId="0" borderId="6" xfId="0" applyNumberFormat="1" applyBorder="1"/>
    <xf numFmtId="6" fontId="0" fillId="0" borderId="8" xfId="0" applyNumberFormat="1" applyBorder="1"/>
    <xf numFmtId="0" fontId="3" fillId="0" borderId="7" xfId="0" applyFont="1" applyBorder="1" applyAlignment="1">
      <alignment horizontal="center" vertical="center"/>
    </xf>
    <xf numFmtId="164" fontId="0" fillId="0" borderId="15" xfId="0" applyNumberFormat="1" applyFill="1" applyBorder="1"/>
    <xf numFmtId="0" fontId="5" fillId="0" borderId="25" xfId="0" applyFont="1" applyBorder="1" applyAlignment="1">
      <alignment horizontal="center"/>
    </xf>
    <xf numFmtId="164" fontId="0" fillId="0" borderId="6" xfId="0" applyNumberFormat="1" applyBorder="1"/>
    <xf numFmtId="164" fontId="0" fillId="0" borderId="8" xfId="0" applyNumberFormat="1" applyBorder="1"/>
    <xf numFmtId="2" fontId="0" fillId="0" borderId="15" xfId="0" applyNumberFormat="1" applyBorder="1"/>
    <xf numFmtId="2" fontId="0" fillId="0" borderId="22" xfId="0" applyNumberFormat="1" applyBorder="1"/>
    <xf numFmtId="3" fontId="0" fillId="0" borderId="8" xfId="0" applyNumberFormat="1" applyBorder="1"/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3" fontId="0" fillId="0" borderId="6" xfId="0" applyNumberFormat="1" applyBorder="1" applyAlignment="1">
      <alignment horizontal="center"/>
    </xf>
    <xf numFmtId="3" fontId="0" fillId="3" borderId="15" xfId="0" applyNumberFormat="1" applyFill="1" applyBorder="1"/>
    <xf numFmtId="4" fontId="0" fillId="3" borderId="6" xfId="0" applyNumberFormat="1" applyFill="1" applyBorder="1"/>
    <xf numFmtId="0" fontId="0" fillId="0" borderId="22" xfId="0" applyBorder="1" applyAlignment="1">
      <alignment horizontal="center"/>
    </xf>
    <xf numFmtId="3" fontId="0" fillId="3" borderId="22" xfId="0" applyNumberFormat="1" applyFill="1" applyBorder="1"/>
    <xf numFmtId="4" fontId="0" fillId="3" borderId="8" xfId="0" applyNumberFormat="1" applyFill="1" applyBorder="1"/>
    <xf numFmtId="3" fontId="6" fillId="0" borderId="15" xfId="0" applyNumberFormat="1" applyFont="1" applyFill="1" applyBorder="1"/>
    <xf numFmtId="0" fontId="0" fillId="2" borderId="1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3" fontId="3" fillId="0" borderId="15" xfId="0" applyNumberFormat="1" applyFont="1" applyBorder="1" applyAlignment="1">
      <alignment horizontal="center"/>
    </xf>
    <xf numFmtId="3" fontId="3" fillId="0" borderId="2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0" fillId="0" borderId="15" xfId="0" applyNumberFormat="1" applyBorder="1" applyAlignment="1">
      <alignment horizontal="right"/>
    </xf>
    <xf numFmtId="0" fontId="0" fillId="2" borderId="16" xfId="0" applyFill="1" applyBorder="1"/>
    <xf numFmtId="3" fontId="0" fillId="2" borderId="16" xfId="0" applyNumberFormat="1" applyFill="1" applyBorder="1"/>
    <xf numFmtId="3" fontId="0" fillId="2" borderId="21" xfId="0" applyNumberFormat="1" applyFill="1" applyBorder="1"/>
    <xf numFmtId="0" fontId="5" fillId="0" borderId="3" xfId="0" applyFont="1" applyBorder="1" applyAlignment="1">
      <alignment horizontal="center" vertical="center"/>
    </xf>
    <xf numFmtId="8" fontId="0" fillId="0" borderId="15" xfId="0" applyNumberFormat="1" applyBorder="1"/>
    <xf numFmtId="8" fontId="0" fillId="0" borderId="15" xfId="0" applyNumberFormat="1" applyBorder="1" applyAlignment="1">
      <alignment horizontal="right"/>
    </xf>
    <xf numFmtId="8" fontId="0" fillId="0" borderId="22" xfId="0" applyNumberFormat="1" applyBorder="1"/>
    <xf numFmtId="0" fontId="0" fillId="0" borderId="0" xfId="0" applyAlignment="1">
      <alignment horizontal="left"/>
    </xf>
    <xf numFmtId="8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wrapText="1"/>
    </xf>
    <xf numFmtId="6" fontId="0" fillId="0" borderId="15" xfId="0" applyNumberFormat="1" applyBorder="1"/>
    <xf numFmtId="6" fontId="0" fillId="0" borderId="22" xfId="0" applyNumberFormat="1" applyBorder="1"/>
    <xf numFmtId="0" fontId="0" fillId="0" borderId="0" xfId="0" applyFont="1"/>
    <xf numFmtId="0" fontId="9" fillId="0" borderId="0" xfId="0" applyFont="1"/>
    <xf numFmtId="0" fontId="0" fillId="0" borderId="0" xfId="0" applyFont="1" applyAlignment="1">
      <alignment vertical="center"/>
    </xf>
    <xf numFmtId="165" fontId="0" fillId="0" borderId="15" xfId="0" applyNumberFormat="1" applyFont="1" applyBorder="1" applyAlignment="1">
      <alignment horizontal="center" vertical="center"/>
    </xf>
    <xf numFmtId="3" fontId="0" fillId="0" borderId="15" xfId="0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3" fontId="9" fillId="0" borderId="15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65" fontId="9" fillId="0" borderId="15" xfId="0" applyNumberFormat="1" applyFont="1" applyBorder="1" applyAlignment="1">
      <alignment horizontal="center" vertical="center" wrapText="1"/>
    </xf>
    <xf numFmtId="3" fontId="9" fillId="0" borderId="15" xfId="0" applyNumberFormat="1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3" fontId="0" fillId="0" borderId="15" xfId="0" applyNumberFormat="1" applyFont="1" applyBorder="1"/>
    <xf numFmtId="3" fontId="0" fillId="0" borderId="0" xfId="0" applyNumberFormat="1" applyFont="1"/>
    <xf numFmtId="0" fontId="0" fillId="0" borderId="5" xfId="0" applyFont="1" applyBorder="1"/>
    <xf numFmtId="3" fontId="0" fillId="0" borderId="6" xfId="0" applyNumberFormat="1" applyFont="1" applyBorder="1"/>
    <xf numFmtId="0" fontId="0" fillId="0" borderId="7" xfId="0" applyFont="1" applyBorder="1"/>
    <xf numFmtId="3" fontId="0" fillId="0" borderId="22" xfId="0" applyNumberFormat="1" applyFont="1" applyBorder="1"/>
    <xf numFmtId="3" fontId="0" fillId="0" borderId="8" xfId="0" applyNumberFormat="1" applyFont="1" applyBorder="1"/>
    <xf numFmtId="165" fontId="0" fillId="0" borderId="15" xfId="0" applyNumberFormat="1" applyFont="1" applyBorder="1"/>
    <xf numFmtId="165" fontId="0" fillId="0" borderId="22" xfId="0" applyNumberFormat="1" applyFont="1" applyBorder="1"/>
    <xf numFmtId="3" fontId="3" fillId="0" borderId="22" xfId="0" applyNumberFormat="1" applyFont="1" applyBorder="1"/>
    <xf numFmtId="3" fontId="3" fillId="0" borderId="8" xfId="0" applyNumberFormat="1" applyFont="1" applyBorder="1"/>
    <xf numFmtId="3" fontId="3" fillId="0" borderId="15" xfId="0" applyNumberFormat="1" applyFont="1" applyBorder="1"/>
    <xf numFmtId="0" fontId="6" fillId="0" borderId="0" xfId="0" applyFont="1"/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12" xfId="0" applyBorder="1" applyAlignment="1">
      <alignment horizontal="right" vertical="center" wrapText="1"/>
    </xf>
    <xf numFmtId="3" fontId="0" fillId="0" borderId="4" xfId="0" applyNumberFormat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/>
    <xf numFmtId="2" fontId="0" fillId="0" borderId="12" xfId="0" applyNumberFormat="1" applyBorder="1" applyAlignment="1">
      <alignment horizontal="right" vertical="center" wrapText="1"/>
    </xf>
    <xf numFmtId="0" fontId="12" fillId="0" borderId="0" xfId="0" applyFont="1" applyFill="1"/>
    <xf numFmtId="6" fontId="0" fillId="0" borderId="6" xfId="0" applyNumberFormat="1" applyFill="1" applyBorder="1"/>
    <xf numFmtId="6" fontId="0" fillId="0" borderId="8" xfId="0" applyNumberFormat="1" applyFill="1" applyBorder="1"/>
    <xf numFmtId="0" fontId="0" fillId="0" borderId="6" xfId="0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8" fontId="0" fillId="0" borderId="22" xfId="0" applyNumberFormat="1" applyFill="1" applyBorder="1"/>
    <xf numFmtId="0" fontId="8" fillId="0" borderId="0" xfId="0" applyFont="1" applyBorder="1" applyAlignment="1"/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6" fontId="0" fillId="0" borderId="0" xfId="0" applyNumberFormat="1"/>
    <xf numFmtId="0" fontId="12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0" fillId="0" borderId="1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3" fontId="3" fillId="0" borderId="15" xfId="0" applyNumberFormat="1" applyFont="1" applyFill="1" applyBorder="1"/>
    <xf numFmtId="3" fontId="3" fillId="0" borderId="6" xfId="0" applyNumberFormat="1" applyFont="1" applyFill="1" applyBorder="1"/>
    <xf numFmtId="167" fontId="2" fillId="0" borderId="0" xfId="3" applyNumberFormat="1" applyFont="1"/>
    <xf numFmtId="165" fontId="6" fillId="0" borderId="15" xfId="0" applyNumberFormat="1" applyFont="1" applyFill="1" applyBorder="1"/>
    <xf numFmtId="167" fontId="0" fillId="0" borderId="0" xfId="3" applyNumberFormat="1" applyFont="1"/>
    <xf numFmtId="6" fontId="0" fillId="0" borderId="0" xfId="0" applyNumberFormat="1" applyAlignment="1">
      <alignment horizontal="center" vertical="top" wrapText="1"/>
    </xf>
    <xf numFmtId="167" fontId="0" fillId="0" borderId="0" xfId="0" applyNumberFormat="1"/>
    <xf numFmtId="167" fontId="3" fillId="0" borderId="0" xfId="0" applyNumberFormat="1" applyFont="1"/>
    <xf numFmtId="6" fontId="3" fillId="0" borderId="0" xfId="0" applyNumberFormat="1" applyFont="1"/>
    <xf numFmtId="3" fontId="6" fillId="0" borderId="15" xfId="0" applyNumberFormat="1" applyFont="1" applyBorder="1"/>
    <xf numFmtId="3" fontId="13" fillId="0" borderId="15" xfId="0" applyNumberFormat="1" applyFont="1" applyBorder="1" applyAlignment="1">
      <alignment horizontal="center"/>
    </xf>
    <xf numFmtId="3" fontId="13" fillId="0" borderId="6" xfId="0" applyNumberFormat="1" applyFont="1" applyBorder="1" applyAlignment="1">
      <alignment horizontal="center"/>
    </xf>
    <xf numFmtId="3" fontId="6" fillId="0" borderId="6" xfId="0" applyNumberFormat="1" applyFont="1" applyBorder="1"/>
    <xf numFmtId="166" fontId="6" fillId="0" borderId="6" xfId="2" applyNumberFormat="1" applyFont="1" applyBorder="1" applyAlignment="1">
      <alignment horizontal="right"/>
    </xf>
    <xf numFmtId="3" fontId="13" fillId="0" borderId="8" xfId="0" applyNumberFormat="1" applyFont="1" applyBorder="1" applyAlignment="1">
      <alignment horizontal="center" vertical="center"/>
    </xf>
    <xf numFmtId="6" fontId="6" fillId="0" borderId="8" xfId="0" applyNumberFormat="1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4">
    <cellStyle name="Comma" xfId="2" builtinId="3"/>
    <cellStyle name="Currency" xfId="3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22412</xdr:colOff>
      <xdr:row>1</xdr:row>
      <xdr:rowOff>11206</xdr:rowOff>
    </xdr:from>
    <xdr:to>
      <xdr:col>7</xdr:col>
      <xdr:colOff>47573</xdr:colOff>
      <xdr:row>16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BC7E3C-5C36-4ABE-98DE-AAB318DD5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530" y="201706"/>
          <a:ext cx="4507514" cy="2846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="85" zoomScaleNormal="85" workbookViewId="0">
      <selection activeCell="H11" sqref="H11"/>
    </sheetView>
  </sheetViews>
  <sheetFormatPr defaultRowHeight="15" x14ac:dyDescent="0.25"/>
  <sheetData>
    <row r="1" spans="1:9" ht="15.75" thickBot="1" x14ac:dyDescent="0.3">
      <c r="A1" s="78"/>
    </row>
    <row r="2" spans="1:9" ht="15.75" thickBot="1" x14ac:dyDescent="0.3">
      <c r="A2" s="159">
        <v>1</v>
      </c>
      <c r="B2" s="156" t="s">
        <v>33</v>
      </c>
      <c r="C2" s="157"/>
      <c r="D2" s="157"/>
      <c r="E2" s="157"/>
      <c r="F2" s="157"/>
      <c r="G2" s="157"/>
      <c r="H2" s="157"/>
      <c r="I2" s="158"/>
    </row>
    <row r="3" spans="1:9" ht="90.75" thickTop="1" x14ac:dyDescent="0.25">
      <c r="A3" s="159"/>
      <c r="B3" s="41" t="s">
        <v>34</v>
      </c>
      <c r="C3" s="42" t="s">
        <v>35</v>
      </c>
      <c r="D3" s="42" t="s">
        <v>36</v>
      </c>
      <c r="E3" s="42" t="s">
        <v>37</v>
      </c>
      <c r="F3" s="42" t="s">
        <v>38</v>
      </c>
      <c r="G3" s="42" t="s">
        <v>39</v>
      </c>
      <c r="H3" s="42" t="s">
        <v>40</v>
      </c>
      <c r="I3" s="43" t="s">
        <v>41</v>
      </c>
    </row>
    <row r="4" spans="1:9" x14ac:dyDescent="0.25">
      <c r="A4" s="159"/>
      <c r="B4" s="15">
        <v>2022</v>
      </c>
      <c r="C4" s="3">
        <v>5206.5575973999994</v>
      </c>
      <c r="D4" s="38">
        <v>20.826230389599999</v>
      </c>
      <c r="E4" s="38">
        <v>20.826230389599999</v>
      </c>
      <c r="F4" s="3">
        <v>36494.159999999996</v>
      </c>
      <c r="G4" s="3">
        <v>47.796479231624282</v>
      </c>
      <c r="H4" s="3">
        <v>70480.714871039454</v>
      </c>
      <c r="I4" s="31">
        <v>17959.017</v>
      </c>
    </row>
    <row r="5" spans="1:9" ht="15.75" thickBot="1" x14ac:dyDescent="0.3">
      <c r="A5" s="159"/>
      <c r="B5" s="13">
        <v>2023</v>
      </c>
      <c r="C5" s="6">
        <v>5271.1479007999997</v>
      </c>
      <c r="D5" s="39">
        <v>21.084591603199996</v>
      </c>
      <c r="E5" s="39">
        <v>21.084591603199996</v>
      </c>
      <c r="F5" s="6">
        <v>36932.159999999996</v>
      </c>
      <c r="G5" s="6">
        <v>48.123415314082919</v>
      </c>
      <c r="H5" s="6">
        <v>72425.966406794047</v>
      </c>
      <c r="I5" s="32">
        <v>18447.165990597223</v>
      </c>
    </row>
  </sheetData>
  <mergeCells count="2">
    <mergeCell ref="B2:I2"/>
    <mergeCell ref="A2:A5"/>
  </mergeCells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85" zoomScaleNormal="85" workbookViewId="0">
      <selection activeCell="M13" sqref="M13"/>
    </sheetView>
  </sheetViews>
  <sheetFormatPr defaultRowHeight="15" x14ac:dyDescent="0.25"/>
  <cols>
    <col min="2" max="2" width="26.85546875" customWidth="1"/>
    <col min="3" max="3" width="18.7109375" customWidth="1"/>
    <col min="4" max="4" width="18.42578125" customWidth="1"/>
    <col min="5" max="5" width="14.28515625" customWidth="1"/>
  </cols>
  <sheetData>
    <row r="1" spans="1:5" ht="15.75" thickBot="1" x14ac:dyDescent="0.3">
      <c r="A1" s="78"/>
    </row>
    <row r="2" spans="1:5" ht="15.75" customHeight="1" thickBot="1" x14ac:dyDescent="0.3">
      <c r="A2" s="159">
        <v>2</v>
      </c>
      <c r="B2" s="160" t="s">
        <v>174</v>
      </c>
      <c r="C2" s="161"/>
      <c r="D2" s="161"/>
      <c r="E2" s="162"/>
    </row>
    <row r="3" spans="1:5" ht="15.75" thickTop="1" x14ac:dyDescent="0.25">
      <c r="A3" s="159"/>
      <c r="B3" s="110" t="s">
        <v>42</v>
      </c>
      <c r="C3" s="111" t="s">
        <v>43</v>
      </c>
      <c r="D3" s="111" t="s">
        <v>44</v>
      </c>
      <c r="E3" s="112" t="s">
        <v>45</v>
      </c>
    </row>
    <row r="4" spans="1:5" ht="45" x14ac:dyDescent="0.25">
      <c r="A4" s="159"/>
      <c r="B4" s="44" t="s">
        <v>0</v>
      </c>
      <c r="C4" s="45" t="s">
        <v>46</v>
      </c>
      <c r="D4" s="45" t="s">
        <v>21</v>
      </c>
      <c r="E4" s="46" t="s">
        <v>47</v>
      </c>
    </row>
    <row r="5" spans="1:5" ht="45" x14ac:dyDescent="0.25">
      <c r="A5" s="159"/>
      <c r="B5" s="44" t="s">
        <v>1</v>
      </c>
      <c r="C5" s="45" t="s">
        <v>46</v>
      </c>
      <c r="D5" s="45" t="s">
        <v>21</v>
      </c>
      <c r="E5" s="46" t="s">
        <v>47</v>
      </c>
    </row>
    <row r="6" spans="1:5" ht="30" x14ac:dyDescent="0.25">
      <c r="A6" s="159"/>
      <c r="B6" s="44" t="s">
        <v>22</v>
      </c>
      <c r="C6" s="45" t="s">
        <v>48</v>
      </c>
      <c r="D6" s="45" t="s">
        <v>49</v>
      </c>
      <c r="E6" s="46" t="s">
        <v>50</v>
      </c>
    </row>
    <row r="7" spans="1:5" ht="30" x14ac:dyDescent="0.25">
      <c r="A7" s="159"/>
      <c r="B7" s="44" t="s">
        <v>2</v>
      </c>
      <c r="C7" s="45" t="s">
        <v>46</v>
      </c>
      <c r="D7" s="45" t="s">
        <v>51</v>
      </c>
      <c r="E7" s="46" t="s">
        <v>50</v>
      </c>
    </row>
    <row r="8" spans="1:5" ht="30" x14ac:dyDescent="0.25">
      <c r="A8" s="159"/>
      <c r="B8" s="44" t="s">
        <v>25</v>
      </c>
      <c r="C8" s="45" t="s">
        <v>48</v>
      </c>
      <c r="D8" s="45" t="s">
        <v>24</v>
      </c>
      <c r="E8" s="46" t="s">
        <v>52</v>
      </c>
    </row>
    <row r="9" spans="1:5" x14ac:dyDescent="0.25">
      <c r="A9" s="159"/>
      <c r="B9" s="44" t="s">
        <v>9</v>
      </c>
      <c r="C9" s="45" t="s">
        <v>46</v>
      </c>
      <c r="D9" s="45" t="s">
        <v>21</v>
      </c>
      <c r="E9" s="46" t="s">
        <v>50</v>
      </c>
    </row>
    <row r="10" spans="1:5" x14ac:dyDescent="0.25">
      <c r="A10" s="159"/>
      <c r="B10" s="44" t="s">
        <v>4</v>
      </c>
      <c r="C10" s="45" t="s">
        <v>46</v>
      </c>
      <c r="D10" s="45" t="s">
        <v>21</v>
      </c>
      <c r="E10" s="46" t="s">
        <v>50</v>
      </c>
    </row>
    <row r="11" spans="1:5" ht="45" x14ac:dyDescent="0.25">
      <c r="A11" s="159"/>
      <c r="B11" s="44" t="s">
        <v>5</v>
      </c>
      <c r="C11" s="45" t="s">
        <v>48</v>
      </c>
      <c r="D11" s="45" t="s">
        <v>24</v>
      </c>
      <c r="E11" s="46" t="s">
        <v>47</v>
      </c>
    </row>
    <row r="12" spans="1:5" x14ac:dyDescent="0.25">
      <c r="A12" s="159"/>
      <c r="B12" s="44" t="s">
        <v>6</v>
      </c>
      <c r="C12" s="45" t="s">
        <v>46</v>
      </c>
      <c r="D12" s="45" t="s">
        <v>24</v>
      </c>
      <c r="E12" s="46" t="s">
        <v>50</v>
      </c>
    </row>
    <row r="13" spans="1:5" ht="45" x14ac:dyDescent="0.25">
      <c r="A13" s="159"/>
      <c r="B13" s="44" t="s">
        <v>7</v>
      </c>
      <c r="C13" s="45" t="s">
        <v>46</v>
      </c>
      <c r="D13" s="45" t="s">
        <v>21</v>
      </c>
      <c r="E13" s="46" t="s">
        <v>47</v>
      </c>
    </row>
    <row r="14" spans="1:5" ht="45" x14ac:dyDescent="0.25">
      <c r="A14" s="159"/>
      <c r="B14" s="44" t="s">
        <v>23</v>
      </c>
      <c r="C14" s="45" t="s">
        <v>46</v>
      </c>
      <c r="D14" s="45" t="s">
        <v>53</v>
      </c>
      <c r="E14" s="46" t="s">
        <v>47</v>
      </c>
    </row>
    <row r="15" spans="1:5" ht="30.75" thickBot="1" x14ac:dyDescent="0.3">
      <c r="A15" s="159"/>
      <c r="B15" s="47" t="s">
        <v>8</v>
      </c>
      <c r="C15" s="48" t="s">
        <v>46</v>
      </c>
      <c r="D15" s="48" t="s">
        <v>54</v>
      </c>
      <c r="E15" s="49" t="s">
        <v>50</v>
      </c>
    </row>
    <row r="18" spans="1:1" x14ac:dyDescent="0.25">
      <c r="A18" s="124"/>
    </row>
    <row r="19" spans="1:1" x14ac:dyDescent="0.25">
      <c r="A19" s="124"/>
    </row>
  </sheetData>
  <mergeCells count="2">
    <mergeCell ref="A2:A15"/>
    <mergeCell ref="B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selection activeCell="I16" sqref="I16"/>
    </sheetView>
  </sheetViews>
  <sheetFormatPr defaultRowHeight="15" x14ac:dyDescent="0.25"/>
  <cols>
    <col min="2" max="2" width="7.85546875" bestFit="1" customWidth="1"/>
    <col min="3" max="3" width="18.28515625" bestFit="1" customWidth="1"/>
    <col min="4" max="4" width="22.42578125" bestFit="1" customWidth="1"/>
  </cols>
  <sheetData>
    <row r="1" spans="1:4" x14ac:dyDescent="0.25">
      <c r="A1" s="78"/>
    </row>
    <row r="2" spans="1:4" ht="15.75" thickBot="1" x14ac:dyDescent="0.3"/>
    <row r="3" spans="1:4" ht="15.75" thickBot="1" x14ac:dyDescent="0.3">
      <c r="A3" s="163">
        <v>3</v>
      </c>
      <c r="C3" s="156" t="s">
        <v>70</v>
      </c>
      <c r="D3" s="158"/>
    </row>
    <row r="4" spans="1:4" ht="15.75" thickTop="1" x14ac:dyDescent="0.25">
      <c r="A4" s="163"/>
      <c r="C4" s="63" t="s">
        <v>71</v>
      </c>
      <c r="D4" s="62" t="s">
        <v>72</v>
      </c>
    </row>
    <row r="5" spans="1:4" x14ac:dyDescent="0.25">
      <c r="A5" s="163"/>
      <c r="C5" s="15" t="s">
        <v>21</v>
      </c>
      <c r="D5" s="4">
        <v>202103</v>
      </c>
    </row>
    <row r="6" spans="1:4" x14ac:dyDescent="0.25">
      <c r="A6" s="163"/>
      <c r="C6" s="15" t="s">
        <v>24</v>
      </c>
      <c r="D6" s="4">
        <v>977836</v>
      </c>
    </row>
    <row r="7" spans="1:4" ht="15.75" thickBot="1" x14ac:dyDescent="0.3">
      <c r="A7" s="163"/>
      <c r="C7" s="13" t="s">
        <v>26</v>
      </c>
      <c r="D7" s="40">
        <v>307040.50400000002</v>
      </c>
    </row>
    <row r="10" spans="1:4" x14ac:dyDescent="0.25">
      <c r="A10" s="124"/>
    </row>
    <row r="11" spans="1:4" x14ac:dyDescent="0.25">
      <c r="A11" s="124"/>
    </row>
  </sheetData>
  <mergeCells count="2">
    <mergeCell ref="A3:A7"/>
    <mergeCell ref="C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85" zoomScaleNormal="85" workbookViewId="0">
      <selection activeCell="L26" sqref="L26"/>
    </sheetView>
  </sheetViews>
  <sheetFormatPr defaultRowHeight="15" x14ac:dyDescent="0.25"/>
  <cols>
    <col min="2" max="2" width="10.7109375" customWidth="1"/>
    <col min="3" max="3" width="7.7109375" customWidth="1"/>
    <col min="4" max="4" width="9.42578125" bestFit="1" customWidth="1"/>
    <col min="5" max="5" width="8.7109375" customWidth="1"/>
    <col min="6" max="6" width="9.42578125" bestFit="1" customWidth="1"/>
    <col min="7" max="7" width="9" bestFit="1" customWidth="1"/>
    <col min="8" max="8" width="14.28515625" bestFit="1" customWidth="1"/>
    <col min="9" max="9" width="7.85546875" bestFit="1" customWidth="1"/>
    <col min="10" max="10" width="9.42578125" bestFit="1" customWidth="1"/>
    <col min="11" max="11" width="8.28515625" customWidth="1"/>
    <col min="12" max="12" width="9.42578125" customWidth="1"/>
    <col min="13" max="13" width="14.28515625" bestFit="1" customWidth="1"/>
    <col min="14" max="14" width="15" customWidth="1"/>
    <col min="15" max="15" width="12.28515625" bestFit="1" customWidth="1"/>
  </cols>
  <sheetData>
    <row r="1" spans="1:15" ht="15.75" thickBot="1" x14ac:dyDescent="0.3"/>
    <row r="2" spans="1:15" ht="15.75" thickBot="1" x14ac:dyDescent="0.3">
      <c r="A2" s="159">
        <v>4</v>
      </c>
      <c r="B2" s="164" t="s">
        <v>67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6"/>
    </row>
    <row r="3" spans="1:15" ht="15.75" thickTop="1" x14ac:dyDescent="0.25">
      <c r="A3" s="159"/>
      <c r="B3" s="167" t="s">
        <v>34</v>
      </c>
      <c r="C3" s="169" t="s">
        <v>55</v>
      </c>
      <c r="D3" s="169"/>
      <c r="E3" s="169"/>
      <c r="F3" s="169"/>
      <c r="G3" s="169"/>
      <c r="H3" s="169"/>
      <c r="I3" s="170" t="s">
        <v>56</v>
      </c>
      <c r="J3" s="170"/>
      <c r="K3" s="170"/>
      <c r="L3" s="170"/>
      <c r="M3" s="169" t="s">
        <v>57</v>
      </c>
      <c r="N3" s="169"/>
      <c r="O3" s="171"/>
    </row>
    <row r="4" spans="1:15" x14ac:dyDescent="0.25">
      <c r="A4" s="159"/>
      <c r="B4" s="168"/>
      <c r="C4" s="172" t="s">
        <v>58</v>
      </c>
      <c r="D4" s="172"/>
      <c r="E4" s="172" t="s">
        <v>59</v>
      </c>
      <c r="F4" s="172"/>
      <c r="G4" s="172"/>
      <c r="H4" s="172"/>
      <c r="I4" s="172" t="s">
        <v>58</v>
      </c>
      <c r="J4" s="172"/>
      <c r="K4" s="172" t="s">
        <v>59</v>
      </c>
      <c r="L4" s="172"/>
      <c r="M4" s="172"/>
      <c r="N4" s="172"/>
      <c r="O4" s="173"/>
    </row>
    <row r="5" spans="1:15" ht="60" x14ac:dyDescent="0.25">
      <c r="A5" s="159"/>
      <c r="B5" s="168"/>
      <c r="C5" s="50" t="s">
        <v>60</v>
      </c>
      <c r="D5" s="50" t="s">
        <v>61</v>
      </c>
      <c r="E5" s="50" t="s">
        <v>60</v>
      </c>
      <c r="F5" s="50" t="s">
        <v>61</v>
      </c>
      <c r="G5" s="50" t="s">
        <v>62</v>
      </c>
      <c r="H5" s="50" t="s">
        <v>68</v>
      </c>
      <c r="I5" s="50" t="s">
        <v>60</v>
      </c>
      <c r="J5" s="50" t="s">
        <v>61</v>
      </c>
      <c r="K5" s="50" t="s">
        <v>60</v>
      </c>
      <c r="L5" s="50" t="s">
        <v>61</v>
      </c>
      <c r="M5" s="50" t="s">
        <v>63</v>
      </c>
      <c r="N5" s="50" t="s">
        <v>64</v>
      </c>
      <c r="O5" s="51" t="s">
        <v>65</v>
      </c>
    </row>
    <row r="6" spans="1:15" x14ac:dyDescent="0.25">
      <c r="A6" s="159"/>
      <c r="B6" s="15">
        <v>2015</v>
      </c>
      <c r="C6" s="3">
        <v>6236</v>
      </c>
      <c r="D6" s="3">
        <v>6140</v>
      </c>
      <c r="E6" s="3">
        <v>5703</v>
      </c>
      <c r="F6" s="3">
        <v>5608</v>
      </c>
      <c r="G6" s="3">
        <v>-23.6</v>
      </c>
      <c r="H6" s="3">
        <v>5584.4</v>
      </c>
      <c r="I6" s="3">
        <v>30640</v>
      </c>
      <c r="J6" s="3">
        <v>30286</v>
      </c>
      <c r="K6" s="3">
        <v>24855</v>
      </c>
      <c r="L6" s="3">
        <v>25501</v>
      </c>
      <c r="M6" s="3">
        <v>5034</v>
      </c>
      <c r="N6" s="16" t="s">
        <v>69</v>
      </c>
      <c r="O6" s="17" t="s">
        <v>69</v>
      </c>
    </row>
    <row r="7" spans="1:15" x14ac:dyDescent="0.25">
      <c r="A7" s="159"/>
      <c r="B7" s="15">
        <v>2016</v>
      </c>
      <c r="C7" s="3">
        <v>6412</v>
      </c>
      <c r="D7" s="3">
        <v>6270</v>
      </c>
      <c r="E7" s="3">
        <v>5910</v>
      </c>
      <c r="F7" s="3">
        <v>5768</v>
      </c>
      <c r="G7" s="3">
        <v>-74.900000000000006</v>
      </c>
      <c r="H7" s="3">
        <v>5693.1</v>
      </c>
      <c r="I7" s="3">
        <v>31604</v>
      </c>
      <c r="J7" s="3">
        <v>31224</v>
      </c>
      <c r="K7" s="3">
        <v>25791</v>
      </c>
      <c r="L7" s="3">
        <v>25411</v>
      </c>
      <c r="M7" s="3">
        <v>5134</v>
      </c>
      <c r="N7" s="16" t="s">
        <v>69</v>
      </c>
      <c r="O7" s="17" t="s">
        <v>69</v>
      </c>
    </row>
    <row r="8" spans="1:15" x14ac:dyDescent="0.25">
      <c r="A8" s="159"/>
      <c r="B8" s="15">
        <v>2017</v>
      </c>
      <c r="C8" s="3">
        <v>6391</v>
      </c>
      <c r="D8" s="3">
        <v>6234</v>
      </c>
      <c r="E8" s="3">
        <v>5879</v>
      </c>
      <c r="F8" s="3">
        <v>5722</v>
      </c>
      <c r="G8" s="3">
        <v>-100.9</v>
      </c>
      <c r="H8" s="3">
        <v>5621.1</v>
      </c>
      <c r="I8" s="3">
        <v>31553</v>
      </c>
      <c r="J8" s="3">
        <v>31334</v>
      </c>
      <c r="K8" s="3">
        <v>25072</v>
      </c>
      <c r="L8" s="3">
        <v>24853</v>
      </c>
      <c r="M8" s="3">
        <v>5069</v>
      </c>
      <c r="N8" s="3">
        <v>4956</v>
      </c>
      <c r="O8" s="53" t="s">
        <v>69</v>
      </c>
    </row>
    <row r="9" spans="1:15" x14ac:dyDescent="0.25">
      <c r="A9" s="159"/>
      <c r="B9" s="15">
        <v>2018</v>
      </c>
      <c r="C9" s="3">
        <v>6339</v>
      </c>
      <c r="D9" s="3">
        <v>6349</v>
      </c>
      <c r="E9" s="3">
        <v>5817</v>
      </c>
      <c r="F9" s="3">
        <v>5827</v>
      </c>
      <c r="G9" s="3">
        <v>-108.80000000000001</v>
      </c>
      <c r="H9" s="3">
        <v>5718.2</v>
      </c>
      <c r="I9" s="3">
        <v>32020</v>
      </c>
      <c r="J9" s="3">
        <v>31680</v>
      </c>
      <c r="K9" s="3">
        <v>25693</v>
      </c>
      <c r="L9" s="3">
        <v>25353</v>
      </c>
      <c r="M9" s="3">
        <v>5265</v>
      </c>
      <c r="N9" s="3">
        <v>5002</v>
      </c>
      <c r="O9" s="53" t="s">
        <v>69</v>
      </c>
    </row>
    <row r="10" spans="1:15" x14ac:dyDescent="0.25">
      <c r="A10" s="159"/>
      <c r="B10" s="15">
        <v>2019</v>
      </c>
      <c r="C10" s="3">
        <v>6501</v>
      </c>
      <c r="D10" s="3">
        <v>6364</v>
      </c>
      <c r="E10" s="3">
        <v>5945</v>
      </c>
      <c r="F10" s="3">
        <v>5807</v>
      </c>
      <c r="G10" s="3">
        <v>-106.3</v>
      </c>
      <c r="H10" s="3">
        <v>5700.7</v>
      </c>
      <c r="I10" s="3">
        <v>31962</v>
      </c>
      <c r="J10" s="3">
        <v>31564</v>
      </c>
      <c r="K10" s="3">
        <v>25675</v>
      </c>
      <c r="L10" s="3">
        <v>25277</v>
      </c>
      <c r="M10" s="3">
        <v>5248</v>
      </c>
      <c r="N10" s="3">
        <v>5043.1930760000005</v>
      </c>
      <c r="O10" s="53" t="s">
        <v>69</v>
      </c>
    </row>
    <row r="11" spans="1:15" x14ac:dyDescent="0.25">
      <c r="A11" s="159"/>
      <c r="B11" s="15">
        <v>2020</v>
      </c>
      <c r="C11" s="3">
        <v>6451</v>
      </c>
      <c r="D11" s="3">
        <v>6417</v>
      </c>
      <c r="E11" s="3">
        <v>5875</v>
      </c>
      <c r="F11" s="3">
        <v>5841</v>
      </c>
      <c r="G11" s="3">
        <v>-74.599999999999994</v>
      </c>
      <c r="H11" s="3">
        <v>5766.4</v>
      </c>
      <c r="I11" s="3">
        <v>31746</v>
      </c>
      <c r="J11" s="3">
        <v>31767</v>
      </c>
      <c r="K11" s="3">
        <v>25194</v>
      </c>
      <c r="L11" s="3">
        <v>25214</v>
      </c>
      <c r="M11" s="19">
        <v>5316.7879870000006</v>
      </c>
      <c r="N11" s="3">
        <v>5112.3671759999997</v>
      </c>
      <c r="O11" s="53" t="s">
        <v>69</v>
      </c>
    </row>
    <row r="12" spans="1:15" x14ac:dyDescent="0.25">
      <c r="A12" s="159"/>
      <c r="B12" s="15">
        <v>2021</v>
      </c>
      <c r="C12" s="3">
        <v>6451</v>
      </c>
      <c r="D12" s="3">
        <v>6580</v>
      </c>
      <c r="E12" s="3">
        <v>5814</v>
      </c>
      <c r="F12" s="3">
        <v>5943</v>
      </c>
      <c r="G12" s="3">
        <v>-25.2</v>
      </c>
      <c r="H12" s="3">
        <v>5917.8</v>
      </c>
      <c r="I12" s="3">
        <v>32975</v>
      </c>
      <c r="J12" s="3">
        <v>33004</v>
      </c>
      <c r="K12" s="3">
        <v>26253</v>
      </c>
      <c r="L12" s="3">
        <v>26282</v>
      </c>
      <c r="M12" s="3">
        <v>5456.9515170000004</v>
      </c>
      <c r="N12" s="3">
        <v>5150</v>
      </c>
      <c r="O12" s="53" t="s">
        <v>69</v>
      </c>
    </row>
    <row r="13" spans="1:15" x14ac:dyDescent="0.25">
      <c r="A13" s="159"/>
      <c r="B13" s="15">
        <v>2022</v>
      </c>
      <c r="C13" s="16" t="s">
        <v>69</v>
      </c>
      <c r="D13" s="16" t="s">
        <v>69</v>
      </c>
      <c r="E13" s="16" t="s">
        <v>69</v>
      </c>
      <c r="F13" s="16" t="s">
        <v>69</v>
      </c>
      <c r="G13" s="16" t="s">
        <v>69</v>
      </c>
      <c r="H13" s="16" t="s">
        <v>69</v>
      </c>
      <c r="I13" s="16" t="s">
        <v>69</v>
      </c>
      <c r="J13" s="16" t="s">
        <v>69</v>
      </c>
      <c r="K13" s="16" t="s">
        <v>69</v>
      </c>
      <c r="L13" s="16" t="s">
        <v>69</v>
      </c>
      <c r="M13" s="16" t="s">
        <v>69</v>
      </c>
      <c r="N13" s="54">
        <v>5206.5575973999994</v>
      </c>
      <c r="O13" s="55">
        <v>20.826230389599999</v>
      </c>
    </row>
    <row r="14" spans="1:15" ht="15.75" thickBot="1" x14ac:dyDescent="0.3">
      <c r="A14" s="159"/>
      <c r="B14" s="13">
        <v>2023</v>
      </c>
      <c r="C14" s="56" t="s">
        <v>69</v>
      </c>
      <c r="D14" s="56" t="s">
        <v>69</v>
      </c>
      <c r="E14" s="56" t="s">
        <v>69</v>
      </c>
      <c r="F14" s="56" t="s">
        <v>69</v>
      </c>
      <c r="G14" s="56" t="s">
        <v>69</v>
      </c>
      <c r="H14" s="56" t="s">
        <v>69</v>
      </c>
      <c r="I14" s="56" t="s">
        <v>69</v>
      </c>
      <c r="J14" s="56" t="s">
        <v>69</v>
      </c>
      <c r="K14" s="56" t="s">
        <v>69</v>
      </c>
      <c r="L14" s="56" t="s">
        <v>69</v>
      </c>
      <c r="M14" s="56" t="s">
        <v>69</v>
      </c>
      <c r="N14" s="57">
        <v>5271.1479007999997</v>
      </c>
      <c r="O14" s="58">
        <v>21.084591603199996</v>
      </c>
    </row>
    <row r="17" spans="1:1" x14ac:dyDescent="0.25">
      <c r="A17" s="117"/>
    </row>
  </sheetData>
  <mergeCells count="10">
    <mergeCell ref="A2:A14"/>
    <mergeCell ref="B2:O2"/>
    <mergeCell ref="B3:B5"/>
    <mergeCell ref="C3:H3"/>
    <mergeCell ref="I3:L3"/>
    <mergeCell ref="M3:O4"/>
    <mergeCell ref="C4:D4"/>
    <mergeCell ref="E4:H4"/>
    <mergeCell ref="I4:J4"/>
    <mergeCell ref="K4:L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90" zoomScaleNormal="90" workbookViewId="0">
      <selection activeCell="G12" sqref="G12"/>
    </sheetView>
  </sheetViews>
  <sheetFormatPr defaultRowHeight="15" x14ac:dyDescent="0.25"/>
  <cols>
    <col min="2" max="2" width="48.5703125" bestFit="1" customWidth="1"/>
    <col min="3" max="6" width="15.5703125" customWidth="1"/>
    <col min="7" max="7" width="100.28515625" customWidth="1"/>
    <col min="8" max="8" width="48.5703125" bestFit="1" customWidth="1"/>
    <col min="9" max="12" width="15.5703125" customWidth="1"/>
  </cols>
  <sheetData>
    <row r="1" spans="1:10" ht="15.75" thickBot="1" x14ac:dyDescent="0.3"/>
    <row r="2" spans="1:10" ht="35.25" customHeight="1" thickBot="1" x14ac:dyDescent="0.3">
      <c r="A2" s="159">
        <v>5</v>
      </c>
      <c r="B2" s="174" t="s">
        <v>78</v>
      </c>
      <c r="C2" s="175"/>
      <c r="D2" s="175"/>
      <c r="E2" s="175"/>
      <c r="F2" s="176"/>
    </row>
    <row r="3" spans="1:10" ht="19.5" customHeight="1" thickTop="1" x14ac:dyDescent="0.25">
      <c r="A3" s="159"/>
      <c r="B3" s="177" t="s">
        <v>74</v>
      </c>
      <c r="C3" s="178" t="s">
        <v>76</v>
      </c>
      <c r="D3" s="178"/>
      <c r="E3" s="178" t="s">
        <v>77</v>
      </c>
      <c r="F3" s="179"/>
      <c r="J3" t="s">
        <v>175</v>
      </c>
    </row>
    <row r="4" spans="1:10" x14ac:dyDescent="0.25">
      <c r="A4" s="159"/>
      <c r="B4" s="177"/>
      <c r="C4" s="113" t="s">
        <v>10</v>
      </c>
      <c r="D4" s="113" t="s">
        <v>11</v>
      </c>
      <c r="E4" s="113" t="s">
        <v>10</v>
      </c>
      <c r="F4" s="114" t="s">
        <v>11</v>
      </c>
    </row>
    <row r="5" spans="1:10" x14ac:dyDescent="0.25">
      <c r="A5" s="159"/>
      <c r="B5" s="24" t="s">
        <v>21</v>
      </c>
      <c r="C5" s="64">
        <f>SUM(C6:C12)</f>
        <v>38146.687228140654</v>
      </c>
      <c r="D5" s="64">
        <f>SUM(D6:D12)</f>
        <v>43377760.645486236</v>
      </c>
      <c r="E5" s="64">
        <f>SUM(E6:E12)</f>
        <v>38414.329431087055</v>
      </c>
      <c r="F5" s="151">
        <f>SUM(F6:F12)</f>
        <v>44815959.645486236</v>
      </c>
    </row>
    <row r="6" spans="1:10" x14ac:dyDescent="0.25">
      <c r="A6" s="159"/>
      <c r="B6" s="15" t="s">
        <v>0</v>
      </c>
      <c r="C6" s="3">
        <v>1664</v>
      </c>
      <c r="D6" s="3">
        <v>7458262</v>
      </c>
      <c r="E6" s="3">
        <v>1664</v>
      </c>
      <c r="F6" s="152">
        <v>7458262</v>
      </c>
    </row>
    <row r="7" spans="1:10" x14ac:dyDescent="0.25">
      <c r="A7" s="159"/>
      <c r="B7" s="15" t="s">
        <v>1</v>
      </c>
      <c r="C7" s="3">
        <v>2553.4638735424592</v>
      </c>
      <c r="D7" s="149">
        <v>13452356</v>
      </c>
      <c r="E7" s="3">
        <v>2821.106076488858</v>
      </c>
      <c r="F7" s="152">
        <v>14890555</v>
      </c>
      <c r="G7" s="1"/>
    </row>
    <row r="8" spans="1:10" x14ac:dyDescent="0.25">
      <c r="A8" s="159"/>
      <c r="B8" s="15" t="s">
        <v>22</v>
      </c>
      <c r="C8" s="3">
        <v>3466</v>
      </c>
      <c r="D8" s="149">
        <v>8047475</v>
      </c>
      <c r="E8" s="9">
        <v>3466</v>
      </c>
      <c r="F8" s="153">
        <v>8047475</v>
      </c>
    </row>
    <row r="9" spans="1:10" x14ac:dyDescent="0.25">
      <c r="A9" s="159"/>
      <c r="B9" s="15" t="s">
        <v>9</v>
      </c>
      <c r="C9" s="3">
        <v>26507.223354598194</v>
      </c>
      <c r="D9" s="149">
        <v>24386.645486230336</v>
      </c>
      <c r="E9" s="3">
        <v>26507.223354598194</v>
      </c>
      <c r="F9" s="152">
        <v>24386.645486230336</v>
      </c>
    </row>
    <row r="10" spans="1:10" x14ac:dyDescent="0.25">
      <c r="A10" s="159"/>
      <c r="B10" s="15" t="s">
        <v>4</v>
      </c>
      <c r="C10" s="3">
        <v>1215</v>
      </c>
      <c r="D10" s="149">
        <v>5234159</v>
      </c>
      <c r="E10" s="3">
        <v>1215</v>
      </c>
      <c r="F10" s="152">
        <v>5234159</v>
      </c>
    </row>
    <row r="11" spans="1:10" x14ac:dyDescent="0.25">
      <c r="A11" s="159"/>
      <c r="B11" s="15" t="s">
        <v>7</v>
      </c>
      <c r="C11" s="3">
        <v>2463</v>
      </c>
      <c r="D11" s="149">
        <v>8259385</v>
      </c>
      <c r="E11" s="3">
        <v>2463</v>
      </c>
      <c r="F11" s="152">
        <v>8259385</v>
      </c>
    </row>
    <row r="12" spans="1:10" x14ac:dyDescent="0.25">
      <c r="A12" s="159"/>
      <c r="B12" s="15" t="s">
        <v>23</v>
      </c>
      <c r="C12" s="3">
        <v>278</v>
      </c>
      <c r="D12" s="149">
        <v>901737</v>
      </c>
      <c r="E12" s="3">
        <v>278</v>
      </c>
      <c r="F12" s="152">
        <v>901737</v>
      </c>
    </row>
    <row r="13" spans="1:10" x14ac:dyDescent="0.25">
      <c r="A13" s="159"/>
      <c r="B13" s="24" t="s">
        <v>24</v>
      </c>
      <c r="C13" s="64">
        <f>SUM(C14:C17)</f>
        <v>6753.9135257537828</v>
      </c>
      <c r="D13" s="150">
        <f>SUM(D14:D17)</f>
        <v>21746871</v>
      </c>
      <c r="E13" s="64">
        <f>SUM(E14:E17)</f>
        <v>6813.2074052660191</v>
      </c>
      <c r="F13" s="151">
        <f>SUM(F14:F17)</f>
        <v>22254798</v>
      </c>
    </row>
    <row r="14" spans="1:10" x14ac:dyDescent="0.25">
      <c r="A14" s="159"/>
      <c r="B14" s="15" t="s">
        <v>22</v>
      </c>
      <c r="C14" s="3">
        <v>1594</v>
      </c>
      <c r="D14" s="149">
        <v>6250000</v>
      </c>
      <c r="E14" s="9">
        <v>1594</v>
      </c>
      <c r="F14" s="153">
        <v>6250000</v>
      </c>
    </row>
    <row r="15" spans="1:10" x14ac:dyDescent="0.25">
      <c r="A15" s="159"/>
      <c r="B15" s="15" t="s">
        <v>25</v>
      </c>
      <c r="C15" s="3">
        <v>2353.4499999999998</v>
      </c>
      <c r="D15" s="149">
        <v>3917476</v>
      </c>
      <c r="E15" s="9">
        <v>2215</v>
      </c>
      <c r="F15" s="153">
        <v>3703316</v>
      </c>
    </row>
    <row r="16" spans="1:10" x14ac:dyDescent="0.25">
      <c r="A16" s="159"/>
      <c r="B16" s="15" t="s">
        <v>6</v>
      </c>
      <c r="C16" s="3">
        <v>2191.463525753783</v>
      </c>
      <c r="D16" s="149">
        <v>9477974</v>
      </c>
      <c r="E16" s="3">
        <v>2389.2074052660187</v>
      </c>
      <c r="F16" s="152">
        <v>10200061</v>
      </c>
    </row>
    <row r="17" spans="1:6" x14ac:dyDescent="0.25">
      <c r="A17" s="159"/>
      <c r="B17" s="15" t="s">
        <v>23</v>
      </c>
      <c r="C17" s="3">
        <v>615</v>
      </c>
      <c r="D17" s="149">
        <v>2101421</v>
      </c>
      <c r="E17" s="3">
        <v>615</v>
      </c>
      <c r="F17" s="152">
        <v>2101421</v>
      </c>
    </row>
    <row r="18" spans="1:6" x14ac:dyDescent="0.25">
      <c r="A18" s="159"/>
      <c r="B18" s="7" t="s">
        <v>26</v>
      </c>
      <c r="C18" s="64">
        <f>SUM(C19:C20)</f>
        <v>2895.8784777298483</v>
      </c>
      <c r="D18" s="150">
        <f t="shared" ref="D18" si="0">SUM(D19:D20)</f>
        <v>5362999</v>
      </c>
      <c r="E18" s="64">
        <f t="shared" ref="E18" si="1">SUM(E19:E20)</f>
        <v>2895.8784777298483</v>
      </c>
      <c r="F18" s="151">
        <f t="shared" ref="F18" si="2">SUM(F19:F20)</f>
        <v>5362999</v>
      </c>
    </row>
    <row r="19" spans="1:6" x14ac:dyDescent="0.25">
      <c r="A19" s="159"/>
      <c r="B19" s="15" t="s">
        <v>2</v>
      </c>
      <c r="C19" s="3">
        <v>1929.8784777298483</v>
      </c>
      <c r="D19" s="149">
        <v>3845156</v>
      </c>
      <c r="E19" s="3">
        <v>1929.8784777298483</v>
      </c>
      <c r="F19" s="152">
        <v>3845156</v>
      </c>
    </row>
    <row r="20" spans="1:6" x14ac:dyDescent="0.25">
      <c r="A20" s="159"/>
      <c r="B20" s="15" t="s">
        <v>31</v>
      </c>
      <c r="C20" s="3">
        <v>966</v>
      </c>
      <c r="D20" s="3">
        <v>1517843</v>
      </c>
      <c r="E20" s="3">
        <v>966</v>
      </c>
      <c r="F20" s="152">
        <v>1517843</v>
      </c>
    </row>
    <row r="21" spans="1:6" ht="15.75" thickBot="1" x14ac:dyDescent="0.3">
      <c r="A21" s="159"/>
      <c r="B21" s="12" t="s">
        <v>75</v>
      </c>
      <c r="C21" s="65">
        <f>SUM(C18,C13,C5)</f>
        <v>47796.479231624282</v>
      </c>
      <c r="D21" s="65">
        <f t="shared" ref="D21:F21" si="3">SUM(D18,D13,D5)</f>
        <v>70487630.645486236</v>
      </c>
      <c r="E21" s="65">
        <f t="shared" si="3"/>
        <v>48123.415314082922</v>
      </c>
      <c r="F21" s="154">
        <f t="shared" si="3"/>
        <v>72433756.645486236</v>
      </c>
    </row>
  </sheetData>
  <mergeCells count="5">
    <mergeCell ref="B2:F2"/>
    <mergeCell ref="B3:B4"/>
    <mergeCell ref="C3:D3"/>
    <mergeCell ref="E3:F3"/>
    <mergeCell ref="A2:A2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="90" zoomScaleNormal="90" workbookViewId="0">
      <selection activeCell="C33" sqref="C33"/>
    </sheetView>
  </sheetViews>
  <sheetFormatPr defaultRowHeight="15" x14ac:dyDescent="0.25"/>
  <cols>
    <col min="2" max="2" width="56.42578125" bestFit="1" customWidth="1"/>
    <col min="3" max="3" width="13.42578125" bestFit="1" customWidth="1"/>
    <col min="4" max="4" width="12" bestFit="1" customWidth="1"/>
    <col min="5" max="5" width="10.5703125" bestFit="1" customWidth="1"/>
    <col min="6" max="6" width="10.140625" bestFit="1" customWidth="1"/>
    <col min="7" max="7" width="16.42578125" bestFit="1" customWidth="1"/>
    <col min="10" max="10" width="56.42578125" bestFit="1" customWidth="1"/>
    <col min="11" max="11" width="13.42578125" bestFit="1" customWidth="1"/>
    <col min="12" max="12" width="12" bestFit="1" customWidth="1"/>
    <col min="13" max="14" width="10.140625" bestFit="1" customWidth="1"/>
    <col min="15" max="15" width="16.42578125" bestFit="1" customWidth="1"/>
  </cols>
  <sheetData>
    <row r="1" spans="1:15" ht="15.75" thickBot="1" x14ac:dyDescent="0.3"/>
    <row r="2" spans="1:15" ht="15.75" thickBot="1" x14ac:dyDescent="0.3">
      <c r="A2" s="159">
        <v>6</v>
      </c>
      <c r="B2" s="164" t="s">
        <v>30</v>
      </c>
      <c r="C2" s="165"/>
      <c r="D2" s="165"/>
      <c r="E2" s="165"/>
      <c r="F2" s="165"/>
      <c r="G2" s="166"/>
      <c r="I2" s="159">
        <v>7</v>
      </c>
      <c r="J2" s="164" t="s">
        <v>32</v>
      </c>
      <c r="K2" s="165"/>
      <c r="L2" s="165"/>
      <c r="M2" s="165"/>
      <c r="N2" s="165"/>
      <c r="O2" s="166"/>
    </row>
    <row r="3" spans="1:15" ht="19.5" thickTop="1" x14ac:dyDescent="0.3">
      <c r="A3" s="159"/>
      <c r="B3" s="28">
        <v>2022</v>
      </c>
      <c r="C3" s="29" t="s">
        <v>16</v>
      </c>
      <c r="D3" s="29" t="s">
        <v>17</v>
      </c>
      <c r="E3" s="29" t="s">
        <v>18</v>
      </c>
      <c r="F3" s="29" t="s">
        <v>19</v>
      </c>
      <c r="G3" s="30" t="s">
        <v>20</v>
      </c>
      <c r="I3" s="159"/>
      <c r="J3" s="35">
        <v>2023</v>
      </c>
      <c r="K3" s="29" t="s">
        <v>16</v>
      </c>
      <c r="L3" s="29" t="s">
        <v>17</v>
      </c>
      <c r="M3" s="29" t="s">
        <v>18</v>
      </c>
      <c r="N3" s="29" t="s">
        <v>19</v>
      </c>
      <c r="O3" s="30" t="s">
        <v>20</v>
      </c>
    </row>
    <row r="4" spans="1:15" x14ac:dyDescent="0.25">
      <c r="A4" s="159"/>
      <c r="B4" s="24" t="s">
        <v>21</v>
      </c>
      <c r="C4" s="5"/>
      <c r="D4" s="5"/>
      <c r="E4" s="5"/>
      <c r="F4" s="5"/>
      <c r="G4" s="18"/>
      <c r="I4" s="159"/>
      <c r="J4" s="21" t="s">
        <v>21</v>
      </c>
      <c r="K4" s="5"/>
      <c r="L4" s="5"/>
      <c r="M4" s="5"/>
      <c r="N4" s="5"/>
      <c r="O4" s="18"/>
    </row>
    <row r="5" spans="1:15" x14ac:dyDescent="0.25">
      <c r="A5" s="159"/>
      <c r="B5" s="15" t="s">
        <v>0</v>
      </c>
      <c r="C5" s="25">
        <v>903248</v>
      </c>
      <c r="D5" s="25">
        <v>115485</v>
      </c>
      <c r="E5" s="25"/>
      <c r="F5" s="25"/>
      <c r="G5" s="36">
        <f t="shared" ref="G5:G23" si="0">SUM(C5:F5)</f>
        <v>1018733</v>
      </c>
      <c r="I5" s="159"/>
      <c r="J5" s="23" t="s">
        <v>0</v>
      </c>
      <c r="K5" s="25">
        <v>903248</v>
      </c>
      <c r="L5" s="25">
        <v>115485</v>
      </c>
      <c r="M5" s="25"/>
      <c r="N5" s="25"/>
      <c r="O5" s="36">
        <f t="shared" ref="O5:O23" si="1">SUM(K5:N5)</f>
        <v>1018733</v>
      </c>
    </row>
    <row r="6" spans="1:15" x14ac:dyDescent="0.25">
      <c r="A6" s="159"/>
      <c r="B6" s="15" t="s">
        <v>1</v>
      </c>
      <c r="C6" s="25">
        <v>1875762</v>
      </c>
      <c r="D6" s="25">
        <v>218467</v>
      </c>
      <c r="E6" s="25"/>
      <c r="F6" s="25"/>
      <c r="G6" s="36">
        <f t="shared" si="0"/>
        <v>2094229</v>
      </c>
      <c r="I6" s="159"/>
      <c r="J6" s="23" t="s">
        <v>1</v>
      </c>
      <c r="K6" s="25">
        <v>2075762</v>
      </c>
      <c r="L6" s="25">
        <v>218467</v>
      </c>
      <c r="M6" s="25"/>
      <c r="N6" s="25"/>
      <c r="O6" s="36">
        <f t="shared" si="1"/>
        <v>2294229</v>
      </c>
    </row>
    <row r="7" spans="1:15" x14ac:dyDescent="0.25">
      <c r="A7" s="159"/>
      <c r="B7" s="15" t="s">
        <v>22</v>
      </c>
      <c r="C7" s="25">
        <v>796700</v>
      </c>
      <c r="D7" s="25">
        <v>88522</v>
      </c>
      <c r="E7" s="25"/>
      <c r="F7" s="25"/>
      <c r="G7" s="36">
        <f t="shared" si="0"/>
        <v>885222</v>
      </c>
      <c r="I7" s="159"/>
      <c r="J7" s="23" t="s">
        <v>22</v>
      </c>
      <c r="K7" s="25">
        <v>796700</v>
      </c>
      <c r="L7" s="25">
        <v>88522</v>
      </c>
      <c r="M7" s="25"/>
      <c r="N7" s="25"/>
      <c r="O7" s="36">
        <f t="shared" si="1"/>
        <v>885222</v>
      </c>
    </row>
    <row r="8" spans="1:15" x14ac:dyDescent="0.25">
      <c r="A8" s="159"/>
      <c r="B8" s="15" t="s">
        <v>9</v>
      </c>
      <c r="C8" s="25">
        <v>737700</v>
      </c>
      <c r="D8" s="25">
        <v>85300</v>
      </c>
      <c r="E8" s="25"/>
      <c r="F8" s="25"/>
      <c r="G8" s="36">
        <f t="shared" si="0"/>
        <v>823000</v>
      </c>
      <c r="I8" s="159"/>
      <c r="J8" s="23" t="s">
        <v>9</v>
      </c>
      <c r="K8" s="25">
        <v>737700</v>
      </c>
      <c r="L8" s="25">
        <v>85300</v>
      </c>
      <c r="M8" s="25"/>
      <c r="N8" s="25"/>
      <c r="O8" s="36">
        <f t="shared" si="1"/>
        <v>823000</v>
      </c>
    </row>
    <row r="9" spans="1:15" x14ac:dyDescent="0.25">
      <c r="A9" s="159"/>
      <c r="B9" s="15" t="s">
        <v>4</v>
      </c>
      <c r="C9" s="25">
        <v>1213041</v>
      </c>
      <c r="D9" s="25">
        <v>150959</v>
      </c>
      <c r="E9" s="25"/>
      <c r="F9" s="25"/>
      <c r="G9" s="36">
        <f t="shared" si="0"/>
        <v>1364000</v>
      </c>
      <c r="I9" s="159"/>
      <c r="J9" s="23" t="s">
        <v>4</v>
      </c>
      <c r="K9" s="25">
        <v>1213041</v>
      </c>
      <c r="L9" s="25">
        <v>150959</v>
      </c>
      <c r="M9" s="25"/>
      <c r="N9" s="25"/>
      <c r="O9" s="36">
        <f t="shared" si="1"/>
        <v>1364000</v>
      </c>
    </row>
    <row r="10" spans="1:15" x14ac:dyDescent="0.25">
      <c r="A10" s="159"/>
      <c r="B10" s="15" t="s">
        <v>7</v>
      </c>
      <c r="C10" s="25">
        <v>1192300</v>
      </c>
      <c r="D10" s="25">
        <v>141884</v>
      </c>
      <c r="E10" s="25"/>
      <c r="F10" s="25"/>
      <c r="G10" s="36">
        <f t="shared" si="0"/>
        <v>1334184</v>
      </c>
      <c r="I10" s="159"/>
      <c r="J10" s="23" t="s">
        <v>7</v>
      </c>
      <c r="K10" s="25">
        <v>1192300</v>
      </c>
      <c r="L10" s="25">
        <v>141884</v>
      </c>
      <c r="M10" s="25"/>
      <c r="N10" s="25"/>
      <c r="O10" s="36">
        <f t="shared" si="1"/>
        <v>1334184</v>
      </c>
    </row>
    <row r="11" spans="1:15" x14ac:dyDescent="0.25">
      <c r="A11" s="159"/>
      <c r="B11" s="15" t="s">
        <v>23</v>
      </c>
      <c r="C11" s="25">
        <v>287310</v>
      </c>
      <c r="D11" s="25">
        <v>35017</v>
      </c>
      <c r="E11" s="25"/>
      <c r="F11" s="25"/>
      <c r="G11" s="36">
        <f t="shared" si="0"/>
        <v>322327</v>
      </c>
      <c r="I11" s="159"/>
      <c r="J11" s="23" t="s">
        <v>23</v>
      </c>
      <c r="K11" s="25">
        <v>287310</v>
      </c>
      <c r="L11" s="25">
        <v>35017</v>
      </c>
      <c r="M11" s="25"/>
      <c r="N11" s="25"/>
      <c r="O11" s="36">
        <f t="shared" si="1"/>
        <v>322327</v>
      </c>
    </row>
    <row r="12" spans="1:15" x14ac:dyDescent="0.25">
      <c r="A12" s="159"/>
      <c r="B12" s="24" t="s">
        <v>24</v>
      </c>
      <c r="C12" s="25"/>
      <c r="D12" s="25"/>
      <c r="E12" s="25"/>
      <c r="F12" s="25"/>
      <c r="G12" s="36"/>
      <c r="I12" s="159"/>
      <c r="J12" s="21" t="s">
        <v>24</v>
      </c>
      <c r="K12" s="25"/>
      <c r="L12" s="25"/>
      <c r="M12" s="25"/>
      <c r="N12" s="25"/>
      <c r="O12" s="36"/>
    </row>
    <row r="13" spans="1:15" x14ac:dyDescent="0.25">
      <c r="A13" s="159"/>
      <c r="B13" s="15" t="s">
        <v>22</v>
      </c>
      <c r="C13" s="25">
        <v>825000</v>
      </c>
      <c r="D13" s="25">
        <v>91667</v>
      </c>
      <c r="E13" s="25"/>
      <c r="F13" s="25"/>
      <c r="G13" s="36">
        <f t="shared" si="0"/>
        <v>916667</v>
      </c>
      <c r="I13" s="159"/>
      <c r="J13" s="23" t="s">
        <v>22</v>
      </c>
      <c r="K13" s="25">
        <v>825000</v>
      </c>
      <c r="L13" s="25">
        <v>91667</v>
      </c>
      <c r="M13" s="25"/>
      <c r="N13" s="25"/>
      <c r="O13" s="36">
        <f t="shared" si="1"/>
        <v>916667</v>
      </c>
    </row>
    <row r="14" spans="1:15" x14ac:dyDescent="0.25">
      <c r="A14" s="159"/>
      <c r="B14" s="15" t="s">
        <v>25</v>
      </c>
      <c r="C14" s="25">
        <v>965000</v>
      </c>
      <c r="D14" s="25">
        <v>107222</v>
      </c>
      <c r="E14" s="25"/>
      <c r="F14" s="25"/>
      <c r="G14" s="36">
        <f t="shared" si="0"/>
        <v>1072222</v>
      </c>
      <c r="I14" s="159"/>
      <c r="J14" s="23" t="s">
        <v>25</v>
      </c>
      <c r="K14" s="25">
        <v>965000</v>
      </c>
      <c r="L14" s="25">
        <v>107222</v>
      </c>
      <c r="M14" s="25"/>
      <c r="N14" s="25"/>
      <c r="O14" s="36">
        <f t="shared" si="1"/>
        <v>1072222</v>
      </c>
    </row>
    <row r="15" spans="1:15" x14ac:dyDescent="0.25">
      <c r="A15" s="159"/>
      <c r="B15" s="15" t="s">
        <v>6</v>
      </c>
      <c r="C15" s="25">
        <v>2914657</v>
      </c>
      <c r="D15" s="25">
        <v>343068</v>
      </c>
      <c r="E15" s="25"/>
      <c r="F15" s="25"/>
      <c r="G15" s="36">
        <f t="shared" si="0"/>
        <v>3257725</v>
      </c>
      <c r="I15" s="159"/>
      <c r="J15" s="23" t="s">
        <v>6</v>
      </c>
      <c r="K15" s="25">
        <v>3164657</v>
      </c>
      <c r="L15" s="25">
        <v>359868</v>
      </c>
      <c r="M15" s="25"/>
      <c r="N15" s="25"/>
      <c r="O15" s="36">
        <f t="shared" si="1"/>
        <v>3524525</v>
      </c>
    </row>
    <row r="16" spans="1:15" x14ac:dyDescent="0.25">
      <c r="A16" s="159"/>
      <c r="B16" s="15" t="s">
        <v>23</v>
      </c>
      <c r="C16" s="25">
        <v>670941</v>
      </c>
      <c r="D16" s="25">
        <v>79059</v>
      </c>
      <c r="E16" s="25"/>
      <c r="F16" s="25"/>
      <c r="G16" s="36">
        <f t="shared" si="0"/>
        <v>750000</v>
      </c>
      <c r="I16" s="159"/>
      <c r="J16" s="23" t="s">
        <v>23</v>
      </c>
      <c r="K16" s="25">
        <v>670941</v>
      </c>
      <c r="L16" s="25">
        <v>79059</v>
      </c>
      <c r="M16" s="25"/>
      <c r="N16" s="25"/>
      <c r="O16" s="36">
        <f t="shared" si="1"/>
        <v>750000</v>
      </c>
    </row>
    <row r="17" spans="1:15" x14ac:dyDescent="0.25">
      <c r="A17" s="159"/>
      <c r="B17" s="7" t="s">
        <v>26</v>
      </c>
      <c r="C17" s="25"/>
      <c r="D17" s="25"/>
      <c r="E17" s="25"/>
      <c r="F17" s="25"/>
      <c r="G17" s="36"/>
      <c r="I17" s="159"/>
      <c r="J17" s="21" t="s">
        <v>26</v>
      </c>
      <c r="K17" s="25"/>
      <c r="L17" s="25"/>
      <c r="M17" s="25"/>
      <c r="N17" s="25"/>
      <c r="O17" s="36"/>
    </row>
    <row r="18" spans="1:15" x14ac:dyDescent="0.25">
      <c r="A18" s="159"/>
      <c r="B18" s="15" t="s">
        <v>2</v>
      </c>
      <c r="C18" s="25">
        <v>1412560</v>
      </c>
      <c r="D18" s="25">
        <v>156840</v>
      </c>
      <c r="E18" s="25"/>
      <c r="F18" s="25"/>
      <c r="G18" s="36">
        <f t="shared" si="0"/>
        <v>1569400</v>
      </c>
      <c r="I18" s="159"/>
      <c r="J18" s="23" t="s">
        <v>2</v>
      </c>
      <c r="K18" s="25">
        <v>1412560</v>
      </c>
      <c r="L18" s="25">
        <v>156840</v>
      </c>
      <c r="M18" s="25"/>
      <c r="N18" s="25"/>
      <c r="O18" s="36">
        <f t="shared" si="1"/>
        <v>1569400</v>
      </c>
    </row>
    <row r="19" spans="1:15" x14ac:dyDescent="0.25">
      <c r="A19" s="159"/>
      <c r="B19" s="15" t="s">
        <v>31</v>
      </c>
      <c r="C19" s="25">
        <v>1799159</v>
      </c>
      <c r="D19" s="25">
        <v>187144</v>
      </c>
      <c r="E19" s="25"/>
      <c r="F19" s="25"/>
      <c r="G19" s="36">
        <f t="shared" si="0"/>
        <v>1986303</v>
      </c>
      <c r="I19" s="159"/>
      <c r="J19" s="23" t="s">
        <v>31</v>
      </c>
      <c r="K19" s="25">
        <v>1799159</v>
      </c>
      <c r="L19" s="25">
        <v>187144</v>
      </c>
      <c r="M19" s="25"/>
      <c r="N19" s="25"/>
      <c r="O19" s="36">
        <f t="shared" si="1"/>
        <v>1986303</v>
      </c>
    </row>
    <row r="20" spans="1:15" x14ac:dyDescent="0.25">
      <c r="A20" s="159"/>
      <c r="B20" s="7" t="s">
        <v>27</v>
      </c>
      <c r="C20" s="25"/>
      <c r="D20" s="25"/>
      <c r="E20" s="25"/>
      <c r="F20" s="25"/>
      <c r="G20" s="36"/>
      <c r="I20" s="159"/>
      <c r="J20" s="21" t="s">
        <v>27</v>
      </c>
      <c r="K20" s="25"/>
      <c r="L20" s="25"/>
      <c r="M20" s="25"/>
      <c r="N20" s="25"/>
      <c r="O20" s="36"/>
    </row>
    <row r="21" spans="1:15" x14ac:dyDescent="0.25">
      <c r="A21" s="159"/>
      <c r="B21" s="15" t="s">
        <v>18</v>
      </c>
      <c r="C21" s="25"/>
      <c r="D21" s="25"/>
      <c r="E21" s="25">
        <v>353646</v>
      </c>
      <c r="F21" s="25"/>
      <c r="G21" s="36">
        <f t="shared" si="0"/>
        <v>353646</v>
      </c>
      <c r="I21" s="159"/>
      <c r="J21" s="23" t="s">
        <v>18</v>
      </c>
      <c r="K21" s="25"/>
      <c r="L21" s="25"/>
      <c r="M21" s="25">
        <v>353646</v>
      </c>
      <c r="N21" s="25"/>
      <c r="O21" s="36">
        <f t="shared" si="1"/>
        <v>353646</v>
      </c>
    </row>
    <row r="22" spans="1:15" x14ac:dyDescent="0.25">
      <c r="A22" s="159"/>
      <c r="B22" s="7" t="s">
        <v>29</v>
      </c>
      <c r="C22" s="25"/>
      <c r="D22" s="25"/>
      <c r="E22" s="25"/>
      <c r="F22" s="25"/>
      <c r="G22" s="36"/>
      <c r="I22" s="159"/>
      <c r="J22" s="7" t="s">
        <v>29</v>
      </c>
      <c r="K22" s="25"/>
      <c r="L22" s="25"/>
      <c r="M22" s="25"/>
      <c r="N22" s="25"/>
      <c r="O22" s="36"/>
    </row>
    <row r="23" spans="1:15" x14ac:dyDescent="0.25">
      <c r="A23" s="159"/>
      <c r="B23" s="15" t="s">
        <v>19</v>
      </c>
      <c r="C23" s="25"/>
      <c r="D23" s="25"/>
      <c r="E23" s="25"/>
      <c r="F23" s="25">
        <v>211359</v>
      </c>
      <c r="G23" s="36">
        <f t="shared" si="0"/>
        <v>211359</v>
      </c>
      <c r="I23" s="159"/>
      <c r="J23" s="23" t="s">
        <v>19</v>
      </c>
      <c r="K23" s="25"/>
      <c r="L23" s="25"/>
      <c r="M23" s="25"/>
      <c r="N23" s="34">
        <v>232707.99059722209</v>
      </c>
      <c r="O23" s="36">
        <f t="shared" si="1"/>
        <v>232707.99059722209</v>
      </c>
    </row>
    <row r="24" spans="1:15" ht="15.75" thickBot="1" x14ac:dyDescent="0.3">
      <c r="A24" s="159"/>
      <c r="B24" s="33" t="s">
        <v>20</v>
      </c>
      <c r="C24" s="27">
        <f>SUM(C4:C23)</f>
        <v>15593378</v>
      </c>
      <c r="D24" s="27">
        <f>SUM(D4:D23)</f>
        <v>1800634</v>
      </c>
      <c r="E24" s="27">
        <f>SUM(E4:E23)</f>
        <v>353646</v>
      </c>
      <c r="F24" s="27">
        <f>SUM(F4:F23)</f>
        <v>211359</v>
      </c>
      <c r="G24" s="37">
        <f>SUM(G4:G23)</f>
        <v>17959017</v>
      </c>
      <c r="I24" s="159"/>
      <c r="J24" s="22" t="s">
        <v>20</v>
      </c>
      <c r="K24" s="27">
        <f>SUM(K4:K23)</f>
        <v>16043378</v>
      </c>
      <c r="L24" s="27">
        <f>SUM(L4:L23)</f>
        <v>1817434</v>
      </c>
      <c r="M24" s="27">
        <f>SUM(M4:M23)</f>
        <v>353646</v>
      </c>
      <c r="N24" s="27">
        <f>SUM(N4:N23)</f>
        <v>232707.99059722209</v>
      </c>
      <c r="O24" s="37">
        <f>SUM(O4:O23)</f>
        <v>18447165.990597222</v>
      </c>
    </row>
    <row r="27" spans="1:15" x14ac:dyDescent="0.25">
      <c r="I27" s="122"/>
    </row>
    <row r="28" spans="1:15" x14ac:dyDescent="0.25">
      <c r="I28" s="122"/>
    </row>
    <row r="29" spans="1:15" x14ac:dyDescent="0.25">
      <c r="I29" s="122"/>
    </row>
  </sheetData>
  <mergeCells count="4">
    <mergeCell ref="A2:A24"/>
    <mergeCell ref="I2:I24"/>
    <mergeCell ref="B2:G2"/>
    <mergeCell ref="J2:O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Normal="100" workbookViewId="0">
      <selection activeCell="N9" sqref="N9"/>
    </sheetView>
  </sheetViews>
  <sheetFormatPr defaultRowHeight="15" x14ac:dyDescent="0.25"/>
  <cols>
    <col min="2" max="6" width="21" customWidth="1"/>
  </cols>
  <sheetData>
    <row r="1" spans="1:6" ht="15.75" thickBot="1" x14ac:dyDescent="0.3"/>
    <row r="2" spans="1:6" ht="15.75" customHeight="1" thickBot="1" x14ac:dyDescent="0.3">
      <c r="A2" s="159">
        <v>8</v>
      </c>
      <c r="B2" s="180" t="s">
        <v>79</v>
      </c>
      <c r="C2" s="181"/>
      <c r="D2" s="181"/>
      <c r="E2" s="181"/>
      <c r="F2" s="182"/>
    </row>
    <row r="3" spans="1:6" ht="45.75" thickTop="1" x14ac:dyDescent="0.25">
      <c r="A3" s="159"/>
      <c r="B3" s="41" t="s">
        <v>34</v>
      </c>
      <c r="C3" s="42" t="s">
        <v>80</v>
      </c>
      <c r="D3" s="42" t="s">
        <v>81</v>
      </c>
      <c r="E3" s="42" t="s">
        <v>82</v>
      </c>
      <c r="F3" s="43" t="s">
        <v>83</v>
      </c>
    </row>
    <row r="4" spans="1:6" x14ac:dyDescent="0.25">
      <c r="A4" s="159"/>
      <c r="B4" s="66" t="s">
        <v>176</v>
      </c>
      <c r="C4" s="60"/>
      <c r="D4" s="60"/>
      <c r="E4" s="60"/>
      <c r="F4" s="61"/>
    </row>
    <row r="5" spans="1:6" x14ac:dyDescent="0.25">
      <c r="A5" s="159"/>
      <c r="B5" s="15">
        <v>2021</v>
      </c>
      <c r="C5" s="123">
        <v>20.6</v>
      </c>
      <c r="D5" s="3">
        <v>36091.200000000004</v>
      </c>
      <c r="E5" s="119">
        <v>45.4</v>
      </c>
      <c r="F5" s="120">
        <v>83663</v>
      </c>
    </row>
    <row r="6" spans="1:6" ht="15" customHeight="1" x14ac:dyDescent="0.25">
      <c r="A6" s="159"/>
      <c r="B6" s="66" t="s">
        <v>48</v>
      </c>
      <c r="C6" s="60"/>
      <c r="D6" s="60"/>
      <c r="E6" s="60"/>
      <c r="F6" s="61"/>
    </row>
    <row r="7" spans="1:6" ht="15" customHeight="1" x14ac:dyDescent="0.25">
      <c r="A7" s="159"/>
      <c r="B7" s="15">
        <v>2020</v>
      </c>
      <c r="C7" s="5">
        <v>16.38</v>
      </c>
      <c r="D7" s="3">
        <v>28698</v>
      </c>
      <c r="E7" s="67">
        <v>50.45</v>
      </c>
      <c r="F7" s="4">
        <v>59259</v>
      </c>
    </row>
    <row r="8" spans="1:6" ht="15" customHeight="1" x14ac:dyDescent="0.25">
      <c r="A8" s="159"/>
      <c r="B8" s="15">
        <v>2019</v>
      </c>
      <c r="C8" s="5">
        <v>16.14</v>
      </c>
      <c r="D8" s="3">
        <v>28277</v>
      </c>
      <c r="E8" s="67">
        <v>39.700000000000003</v>
      </c>
      <c r="F8" s="4">
        <v>58398</v>
      </c>
    </row>
    <row r="9" spans="1:6" ht="15" customHeight="1" x14ac:dyDescent="0.25">
      <c r="A9" s="159"/>
      <c r="B9" s="15">
        <v>2018</v>
      </c>
      <c r="C9" s="5">
        <v>15.99</v>
      </c>
      <c r="D9" s="3">
        <v>28014</v>
      </c>
      <c r="E9" s="9">
        <v>43.81</v>
      </c>
      <c r="F9" s="4">
        <v>62417</v>
      </c>
    </row>
    <row r="10" spans="1:6" ht="15" customHeight="1" x14ac:dyDescent="0.25">
      <c r="A10" s="159"/>
      <c r="B10" s="15">
        <v>2017</v>
      </c>
      <c r="C10" s="5">
        <v>15.83</v>
      </c>
      <c r="D10" s="3">
        <v>27734</v>
      </c>
      <c r="E10" s="38">
        <v>45.87</v>
      </c>
      <c r="F10" s="4">
        <v>64971</v>
      </c>
    </row>
    <row r="11" spans="1:6" ht="15" customHeight="1" x14ac:dyDescent="0.25">
      <c r="A11" s="159"/>
      <c r="B11" s="11" t="s">
        <v>66</v>
      </c>
      <c r="C11" s="68"/>
      <c r="D11" s="69"/>
      <c r="E11" s="68"/>
      <c r="F11" s="70"/>
    </row>
    <row r="12" spans="1:6" ht="15" customHeight="1" x14ac:dyDescent="0.25">
      <c r="A12" s="159"/>
      <c r="B12" s="15">
        <v>2020</v>
      </c>
      <c r="C12" s="5">
        <v>4.26</v>
      </c>
      <c r="D12" s="3">
        <v>7464</v>
      </c>
      <c r="E12" s="9">
        <v>5.79</v>
      </c>
      <c r="F12" s="4">
        <v>12768</v>
      </c>
    </row>
    <row r="13" spans="1:6" ht="15" customHeight="1" x14ac:dyDescent="0.25">
      <c r="A13" s="159"/>
      <c r="B13" s="15">
        <v>2019</v>
      </c>
      <c r="C13" s="5">
        <v>4.26</v>
      </c>
      <c r="D13" s="3">
        <v>7464</v>
      </c>
      <c r="E13" s="9">
        <v>6.58</v>
      </c>
      <c r="F13" s="4">
        <v>11968</v>
      </c>
    </row>
    <row r="14" spans="1:6" ht="15" customHeight="1" x14ac:dyDescent="0.25">
      <c r="A14" s="159"/>
      <c r="B14" s="15">
        <v>2018</v>
      </c>
      <c r="C14" s="5">
        <v>4.26</v>
      </c>
      <c r="D14" s="3">
        <v>7464</v>
      </c>
      <c r="E14" s="5">
        <v>8.9499999999999993</v>
      </c>
      <c r="F14" s="4">
        <v>12669</v>
      </c>
    </row>
    <row r="15" spans="1:6" ht="15.75" customHeight="1" thickBot="1" x14ac:dyDescent="0.3">
      <c r="A15" s="159"/>
      <c r="B15" s="13">
        <v>2017</v>
      </c>
      <c r="C15" s="14">
        <v>4.26</v>
      </c>
      <c r="D15" s="6">
        <v>7464</v>
      </c>
      <c r="E15" s="14">
        <v>6.79</v>
      </c>
      <c r="F15" s="40">
        <v>12038</v>
      </c>
    </row>
    <row r="16" spans="1:6" x14ac:dyDescent="0.25">
      <c r="B16" s="107"/>
    </row>
    <row r="17" spans="1:6" x14ac:dyDescent="0.25">
      <c r="B17" s="137"/>
      <c r="C17" s="137"/>
      <c r="D17" s="137"/>
      <c r="E17" s="137"/>
      <c r="F17" s="137"/>
    </row>
    <row r="18" spans="1:6" x14ac:dyDescent="0.25">
      <c r="B18" s="107"/>
    </row>
    <row r="19" spans="1:6" x14ac:dyDescent="0.25">
      <c r="A19" s="107"/>
    </row>
    <row r="20" spans="1:6" x14ac:dyDescent="0.25">
      <c r="A20" s="121"/>
    </row>
    <row r="21" spans="1:6" x14ac:dyDescent="0.25">
      <c r="A21" s="122"/>
    </row>
    <row r="22" spans="1:6" x14ac:dyDescent="0.25">
      <c r="A22" s="122"/>
    </row>
  </sheetData>
  <mergeCells count="2">
    <mergeCell ref="B2:F2"/>
    <mergeCell ref="A2:A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="90" zoomScaleNormal="90" workbookViewId="0">
      <selection activeCell="F22" sqref="F22"/>
    </sheetView>
  </sheetViews>
  <sheetFormatPr defaultRowHeight="15" x14ac:dyDescent="0.25"/>
  <cols>
    <col min="2" max="2" width="48.5703125" bestFit="1" customWidth="1"/>
    <col min="3" max="6" width="19" customWidth="1"/>
    <col min="8" max="8" width="9.140625" hidden="1" customWidth="1"/>
    <col min="9" max="9" width="48.5703125" hidden="1" customWidth="1"/>
    <col min="10" max="13" width="19" hidden="1" customWidth="1"/>
  </cols>
  <sheetData>
    <row r="1" spans="1:6" ht="15.75" thickBot="1" x14ac:dyDescent="0.3"/>
    <row r="2" spans="1:6" ht="15.75" thickBot="1" x14ac:dyDescent="0.3">
      <c r="A2" s="159">
        <v>9</v>
      </c>
      <c r="B2" s="156" t="s">
        <v>186</v>
      </c>
      <c r="C2" s="157"/>
      <c r="D2" s="157"/>
      <c r="E2" s="157"/>
      <c r="F2" s="158"/>
    </row>
    <row r="3" spans="1:6" ht="19.5" customHeight="1" thickTop="1" x14ac:dyDescent="0.25">
      <c r="A3" s="159"/>
      <c r="B3" s="71">
        <v>2021</v>
      </c>
      <c r="C3" s="183" t="s">
        <v>73</v>
      </c>
      <c r="D3" s="183"/>
      <c r="E3" s="184" t="s">
        <v>84</v>
      </c>
      <c r="F3" s="185"/>
    </row>
    <row r="4" spans="1:6" ht="15" customHeight="1" x14ac:dyDescent="0.25">
      <c r="A4" s="159"/>
      <c r="B4" s="108" t="s">
        <v>74</v>
      </c>
      <c r="C4" s="109" t="s">
        <v>10</v>
      </c>
      <c r="D4" s="109" t="s">
        <v>11</v>
      </c>
      <c r="E4" s="138" t="s">
        <v>10</v>
      </c>
      <c r="F4" s="139" t="s">
        <v>11</v>
      </c>
    </row>
    <row r="5" spans="1:6" x14ac:dyDescent="0.25">
      <c r="A5" s="159"/>
      <c r="B5" s="24" t="s">
        <v>21</v>
      </c>
      <c r="C5" s="3"/>
      <c r="D5" s="3"/>
      <c r="E5" s="19"/>
      <c r="F5" s="20"/>
    </row>
    <row r="6" spans="1:6" x14ac:dyDescent="0.25">
      <c r="A6" s="159"/>
      <c r="B6" s="15" t="s">
        <v>0</v>
      </c>
      <c r="C6" s="3">
        <v>1433</v>
      </c>
      <c r="D6" s="3">
        <v>8709280</v>
      </c>
      <c r="E6" s="19">
        <v>1649.6138000000001</v>
      </c>
      <c r="F6" s="20">
        <v>7631162.6699999999</v>
      </c>
    </row>
    <row r="7" spans="1:6" x14ac:dyDescent="0.25">
      <c r="A7" s="159"/>
      <c r="B7" s="15" t="s">
        <v>1</v>
      </c>
      <c r="C7" s="3">
        <v>3066.5179870684046</v>
      </c>
      <c r="D7" s="3">
        <v>13639317.700273</v>
      </c>
      <c r="E7" s="19">
        <v>3183.99</v>
      </c>
      <c r="F7" s="20">
        <v>18413777</v>
      </c>
    </row>
    <row r="8" spans="1:6" x14ac:dyDescent="0.25">
      <c r="A8" s="159"/>
      <c r="B8" s="15" t="s">
        <v>22</v>
      </c>
      <c r="C8" s="3">
        <v>1393</v>
      </c>
      <c r="D8" s="3">
        <v>4376124</v>
      </c>
      <c r="E8" s="19">
        <v>4497.49</v>
      </c>
      <c r="F8" s="20">
        <v>9015723</v>
      </c>
    </row>
    <row r="9" spans="1:6" x14ac:dyDescent="0.25">
      <c r="A9" s="159"/>
      <c r="B9" s="15" t="s">
        <v>9</v>
      </c>
      <c r="C9" s="3">
        <v>22261.311047381208</v>
      </c>
      <c r="D9" s="3">
        <v>20480.406163590713</v>
      </c>
      <c r="E9" s="19">
        <v>21647.41</v>
      </c>
      <c r="F9" s="20">
        <v>21647.41</v>
      </c>
    </row>
    <row r="10" spans="1:6" x14ac:dyDescent="0.25">
      <c r="A10" s="159"/>
      <c r="B10" s="15" t="s">
        <v>4</v>
      </c>
      <c r="C10" s="3">
        <v>1184</v>
      </c>
      <c r="D10" s="3">
        <v>4660806</v>
      </c>
      <c r="E10" s="19">
        <v>1215.8523</v>
      </c>
      <c r="F10" s="20">
        <v>5117184.2948000003</v>
      </c>
    </row>
    <row r="11" spans="1:6" x14ac:dyDescent="0.25">
      <c r="A11" s="159"/>
      <c r="B11" s="15" t="s">
        <v>7</v>
      </c>
      <c r="C11" s="3">
        <v>2061</v>
      </c>
      <c r="D11" s="3">
        <v>9680000</v>
      </c>
      <c r="E11" s="19">
        <v>2283.7599999999998</v>
      </c>
      <c r="F11" s="20">
        <v>9645175</v>
      </c>
    </row>
    <row r="12" spans="1:6" x14ac:dyDescent="0.25">
      <c r="A12" s="159"/>
      <c r="B12" s="15" t="s">
        <v>23</v>
      </c>
      <c r="C12" s="3">
        <v>379.8453680645207</v>
      </c>
      <c r="D12" s="3">
        <v>1187408.7246421247</v>
      </c>
      <c r="E12" s="19">
        <v>237.202</v>
      </c>
      <c r="F12" s="20">
        <v>862214.1399999999</v>
      </c>
    </row>
    <row r="13" spans="1:6" x14ac:dyDescent="0.25">
      <c r="A13" s="159"/>
      <c r="B13" s="24" t="s">
        <v>24</v>
      </c>
      <c r="C13" s="3"/>
      <c r="D13" s="3"/>
      <c r="E13" s="19"/>
      <c r="F13" s="20"/>
    </row>
    <row r="14" spans="1:6" x14ac:dyDescent="0.25">
      <c r="A14" s="159"/>
      <c r="B14" s="15" t="s">
        <v>22</v>
      </c>
      <c r="C14" s="3">
        <v>1017</v>
      </c>
      <c r="D14" s="3">
        <v>3223609</v>
      </c>
      <c r="E14" s="19">
        <v>1298.8300000000002</v>
      </c>
      <c r="F14" s="20">
        <v>6540544</v>
      </c>
    </row>
    <row r="15" spans="1:6" x14ac:dyDescent="0.25">
      <c r="A15" s="159"/>
      <c r="B15" s="15" t="s">
        <v>25</v>
      </c>
      <c r="C15" s="3">
        <v>3394.3339308555287</v>
      </c>
      <c r="D15" s="3">
        <v>4366338.6036777431</v>
      </c>
      <c r="E15" s="19">
        <v>2265.6999999999998</v>
      </c>
      <c r="F15" s="20">
        <v>3248010.5</v>
      </c>
    </row>
    <row r="16" spans="1:6" x14ac:dyDescent="0.25">
      <c r="A16" s="159"/>
      <c r="B16" s="15" t="s">
        <v>6</v>
      </c>
      <c r="C16" s="3">
        <v>2134.203848444602</v>
      </c>
      <c r="D16" s="3">
        <v>3520649.9579251045</v>
      </c>
      <c r="E16" s="19">
        <v>2962.7410000000004</v>
      </c>
      <c r="F16" s="20">
        <v>14095317</v>
      </c>
    </row>
    <row r="17" spans="1:6" x14ac:dyDescent="0.25">
      <c r="A17" s="159"/>
      <c r="B17" s="23" t="s">
        <v>5</v>
      </c>
      <c r="C17" s="3">
        <v>173.299558197446</v>
      </c>
      <c r="D17" s="3">
        <v>1203871.6497710701</v>
      </c>
      <c r="E17" s="19">
        <v>14.428000000000001</v>
      </c>
      <c r="F17" s="19">
        <v>180186</v>
      </c>
    </row>
    <row r="18" spans="1:6" x14ac:dyDescent="0.25">
      <c r="A18" s="159"/>
      <c r="B18" s="15" t="s">
        <v>23</v>
      </c>
      <c r="C18" s="3">
        <v>300.69708314445995</v>
      </c>
      <c r="D18" s="3">
        <v>925735.34549443005</v>
      </c>
      <c r="E18" s="19">
        <v>468.18500000000006</v>
      </c>
      <c r="F18" s="20">
        <v>1602577.78</v>
      </c>
    </row>
    <row r="19" spans="1:6" x14ac:dyDescent="0.25">
      <c r="A19" s="159"/>
      <c r="B19" s="7" t="s">
        <v>26</v>
      </c>
      <c r="C19" s="3"/>
      <c r="D19" s="3"/>
      <c r="E19" s="19"/>
      <c r="F19" s="20"/>
    </row>
    <row r="20" spans="1:6" x14ac:dyDescent="0.25">
      <c r="A20" s="159"/>
      <c r="B20" s="15" t="s">
        <v>2</v>
      </c>
      <c r="C20" s="3">
        <v>1551.3121281500794</v>
      </c>
      <c r="D20" s="3">
        <v>2418834.898555913</v>
      </c>
      <c r="E20" s="19">
        <v>2277.0730000000003</v>
      </c>
      <c r="F20" s="20">
        <v>4931718.91</v>
      </c>
    </row>
    <row r="21" spans="1:6" x14ac:dyDescent="0.25">
      <c r="A21" s="159"/>
      <c r="B21" s="15" t="s">
        <v>31</v>
      </c>
      <c r="C21" s="3">
        <v>917.10268995206104</v>
      </c>
      <c r="D21" s="3">
        <v>1392895.7841637849</v>
      </c>
      <c r="E21" s="19">
        <v>1308.548</v>
      </c>
      <c r="F21" s="20">
        <v>2395874.7419999996</v>
      </c>
    </row>
    <row r="22" spans="1:6" x14ac:dyDescent="0.25">
      <c r="A22" s="159"/>
      <c r="B22" s="24" t="s">
        <v>85</v>
      </c>
      <c r="C22" s="106">
        <f>SUM(C20:C21,C14:C18,C6:C12)</f>
        <v>41266.623641258309</v>
      </c>
      <c r="D22" s="106">
        <f t="shared" ref="D22:F22" si="0">SUM(D20:D21,D14:D18,D6:D12)</f>
        <v>59325352.07066676</v>
      </c>
      <c r="E22" s="140">
        <f t="shared" si="0"/>
        <v>45310.823099999994</v>
      </c>
      <c r="F22" s="141">
        <f t="shared" si="0"/>
        <v>83701112.446799994</v>
      </c>
    </row>
    <row r="23" spans="1:6" ht="19.5" thickBot="1" x14ac:dyDescent="0.3">
      <c r="A23" s="159"/>
      <c r="B23" s="71">
        <v>2020</v>
      </c>
      <c r="C23" s="183" t="s">
        <v>73</v>
      </c>
      <c r="D23" s="183"/>
      <c r="E23" s="184" t="s">
        <v>84</v>
      </c>
      <c r="F23" s="185"/>
    </row>
    <row r="24" spans="1:6" x14ac:dyDescent="0.25">
      <c r="A24" s="159"/>
      <c r="B24" s="108" t="s">
        <v>74</v>
      </c>
      <c r="C24" s="109" t="s">
        <v>10</v>
      </c>
      <c r="D24" s="109" t="s">
        <v>11</v>
      </c>
      <c r="E24" s="109" t="s">
        <v>10</v>
      </c>
      <c r="F24" s="2" t="s">
        <v>11</v>
      </c>
    </row>
    <row r="25" spans="1:6" x14ac:dyDescent="0.25">
      <c r="A25" s="159"/>
      <c r="B25" s="7" t="s">
        <v>21</v>
      </c>
      <c r="C25" s="3"/>
      <c r="D25" s="3"/>
      <c r="E25" s="3"/>
      <c r="F25" s="4"/>
    </row>
    <row r="26" spans="1:6" x14ac:dyDescent="0.25">
      <c r="A26" s="159"/>
      <c r="B26" s="10" t="s">
        <v>0</v>
      </c>
      <c r="C26" s="3">
        <v>1433</v>
      </c>
      <c r="D26" s="3">
        <v>8709280</v>
      </c>
      <c r="E26" s="3">
        <v>1606.163</v>
      </c>
      <c r="F26" s="4">
        <v>7172233</v>
      </c>
    </row>
    <row r="27" spans="1:6" x14ac:dyDescent="0.25">
      <c r="A27" s="159"/>
      <c r="B27" s="15" t="s">
        <v>1</v>
      </c>
      <c r="C27" s="3">
        <v>3256</v>
      </c>
      <c r="D27" s="3">
        <v>13635785</v>
      </c>
      <c r="E27" s="3">
        <v>3173.2840000000001</v>
      </c>
      <c r="F27" s="4">
        <v>15226741.99</v>
      </c>
    </row>
    <row r="28" spans="1:6" x14ac:dyDescent="0.25">
      <c r="A28" s="159"/>
      <c r="B28" s="15" t="s">
        <v>22</v>
      </c>
      <c r="C28" s="3">
        <v>1393</v>
      </c>
      <c r="D28" s="3">
        <v>4376124</v>
      </c>
      <c r="E28" s="3">
        <v>3024.5199999999995</v>
      </c>
      <c r="F28" s="4">
        <v>6017714</v>
      </c>
    </row>
    <row r="29" spans="1:6" x14ac:dyDescent="0.25">
      <c r="A29" s="159"/>
      <c r="B29" s="15" t="s">
        <v>86</v>
      </c>
      <c r="C29" s="3">
        <v>21697</v>
      </c>
      <c r="D29" s="3">
        <v>119126</v>
      </c>
      <c r="E29" s="3">
        <v>29651</v>
      </c>
      <c r="F29" s="4">
        <v>29651</v>
      </c>
    </row>
    <row r="30" spans="1:6" x14ac:dyDescent="0.25">
      <c r="A30" s="159"/>
      <c r="B30" s="15" t="s">
        <v>4</v>
      </c>
      <c r="C30" s="3">
        <v>1184</v>
      </c>
      <c r="D30" s="3">
        <v>4660806</v>
      </c>
      <c r="E30" s="3">
        <v>1207.4569999999985</v>
      </c>
      <c r="F30" s="4">
        <v>5196221.18</v>
      </c>
    </row>
    <row r="31" spans="1:6" x14ac:dyDescent="0.25">
      <c r="A31" s="159"/>
      <c r="B31" s="15" t="s">
        <v>7</v>
      </c>
      <c r="C31" s="3">
        <v>2061</v>
      </c>
      <c r="D31" s="3">
        <v>9680000</v>
      </c>
      <c r="E31" s="3">
        <v>2317.637999999999</v>
      </c>
      <c r="F31" s="4">
        <v>7745432.4000000004</v>
      </c>
    </row>
    <row r="32" spans="1:6" x14ac:dyDescent="0.25">
      <c r="A32" s="159"/>
      <c r="B32" s="15" t="s">
        <v>23</v>
      </c>
      <c r="C32" s="3">
        <v>541</v>
      </c>
      <c r="D32" s="3">
        <v>787477</v>
      </c>
      <c r="E32" s="3">
        <v>352.74600000000004</v>
      </c>
      <c r="F32" s="4">
        <v>1203055.3800000001</v>
      </c>
    </row>
    <row r="33" spans="1:6" x14ac:dyDescent="0.25">
      <c r="A33" s="159"/>
      <c r="B33" s="24" t="s">
        <v>24</v>
      </c>
      <c r="C33" s="3"/>
      <c r="D33" s="3"/>
      <c r="E33" s="3"/>
      <c r="F33" s="4"/>
    </row>
    <row r="34" spans="1:6" x14ac:dyDescent="0.25">
      <c r="A34" s="159"/>
      <c r="B34" s="15" t="s">
        <v>22</v>
      </c>
      <c r="C34" s="3">
        <v>1017</v>
      </c>
      <c r="D34" s="3">
        <v>3223609</v>
      </c>
      <c r="E34" s="3">
        <v>1511.3300000000002</v>
      </c>
      <c r="F34" s="4">
        <v>5082376</v>
      </c>
    </row>
    <row r="35" spans="1:6" ht="15" customHeight="1" x14ac:dyDescent="0.25">
      <c r="A35" s="159"/>
      <c r="B35" s="15" t="s">
        <v>25</v>
      </c>
      <c r="C35" s="3">
        <v>539</v>
      </c>
      <c r="D35" s="3">
        <v>1631874</v>
      </c>
      <c r="E35" s="3">
        <v>1935.6400000000012</v>
      </c>
      <c r="F35" s="4">
        <v>2706447.5</v>
      </c>
    </row>
    <row r="36" spans="1:6" ht="15" customHeight="1" x14ac:dyDescent="0.25">
      <c r="A36" s="159"/>
      <c r="B36" s="15" t="s">
        <v>5</v>
      </c>
      <c r="C36" s="3">
        <v>127</v>
      </c>
      <c r="D36" s="3">
        <v>1017810</v>
      </c>
      <c r="E36" s="3">
        <v>21.531000000000024</v>
      </c>
      <c r="F36" s="4">
        <v>162577</v>
      </c>
    </row>
    <row r="37" spans="1:6" ht="15" customHeight="1" x14ac:dyDescent="0.25">
      <c r="A37" s="159"/>
      <c r="B37" s="15" t="s">
        <v>6</v>
      </c>
      <c r="C37" s="3">
        <v>6301</v>
      </c>
      <c r="D37" s="3">
        <v>9772251</v>
      </c>
      <c r="E37" s="3">
        <v>7242.4670000000015</v>
      </c>
      <c r="F37" s="4">
        <v>12916672.240000015</v>
      </c>
    </row>
    <row r="38" spans="1:6" ht="15" customHeight="1" x14ac:dyDescent="0.25">
      <c r="A38" s="159"/>
      <c r="B38" s="15" t="s">
        <v>23</v>
      </c>
      <c r="C38" s="3">
        <v>265</v>
      </c>
      <c r="D38" s="3">
        <v>696076</v>
      </c>
      <c r="E38" s="3">
        <v>297.601</v>
      </c>
      <c r="F38" s="4">
        <v>995914</v>
      </c>
    </row>
    <row r="39" spans="1:6" ht="15" customHeight="1" x14ac:dyDescent="0.25">
      <c r="A39" s="159"/>
      <c r="B39" s="24" t="s">
        <v>26</v>
      </c>
      <c r="C39" s="3"/>
      <c r="D39" s="3"/>
      <c r="E39" s="3"/>
      <c r="F39" s="4"/>
    </row>
    <row r="40" spans="1:6" ht="15" customHeight="1" x14ac:dyDescent="0.25">
      <c r="A40" s="159"/>
      <c r="B40" s="15" t="s">
        <v>2</v>
      </c>
      <c r="C40" s="3">
        <v>2236</v>
      </c>
      <c r="D40" s="3">
        <v>3293212</v>
      </c>
      <c r="E40" s="3">
        <v>2926.7479999999996</v>
      </c>
      <c r="F40" s="4">
        <v>4986366.34</v>
      </c>
    </row>
    <row r="41" spans="1:6" ht="15" customHeight="1" x14ac:dyDescent="0.25">
      <c r="A41" s="159"/>
      <c r="B41" s="15" t="s">
        <v>8</v>
      </c>
      <c r="C41" s="3">
        <v>910</v>
      </c>
      <c r="D41" s="3">
        <v>1314508</v>
      </c>
      <c r="E41" s="3">
        <v>971.92099999999755</v>
      </c>
      <c r="F41" s="4">
        <v>1604664.1300000013</v>
      </c>
    </row>
    <row r="42" spans="1:6" ht="15.75" customHeight="1" thickBot="1" x14ac:dyDescent="0.3">
      <c r="A42" s="159"/>
      <c r="B42" s="33" t="s">
        <v>85</v>
      </c>
      <c r="C42" s="104">
        <f>SUM(C40:C41,C34:C38,C26:C32)</f>
        <v>42960</v>
      </c>
      <c r="D42" s="104">
        <f t="shared" ref="D42:F42" si="1">SUM(D40:D41,D34:D38,D26:D32)</f>
        <v>62917938</v>
      </c>
      <c r="E42" s="104">
        <f t="shared" si="1"/>
        <v>56240.045999999995</v>
      </c>
      <c r="F42" s="105">
        <f t="shared" si="1"/>
        <v>71046066.160000011</v>
      </c>
    </row>
    <row r="45" spans="1:6" x14ac:dyDescent="0.25">
      <c r="A45" s="122"/>
    </row>
    <row r="46" spans="1:6" x14ac:dyDescent="0.25">
      <c r="A46" s="122"/>
    </row>
    <row r="47" spans="1:6" x14ac:dyDescent="0.25">
      <c r="A47" s="122"/>
    </row>
  </sheetData>
  <mergeCells count="6">
    <mergeCell ref="B2:F2"/>
    <mergeCell ref="C3:D3"/>
    <mergeCell ref="E3:F3"/>
    <mergeCell ref="A2:A42"/>
    <mergeCell ref="C23:D23"/>
    <mergeCell ref="E23:F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85" zoomScaleNormal="85" workbookViewId="0">
      <selection activeCell="J35" sqref="J35"/>
    </sheetView>
  </sheetViews>
  <sheetFormatPr defaultRowHeight="15" x14ac:dyDescent="0.25"/>
  <cols>
    <col min="1" max="1" width="6.7109375" style="75" bestFit="1" customWidth="1"/>
    <col min="2" max="2" width="58.5703125" bestFit="1" customWidth="1"/>
    <col min="3" max="3" width="12.5703125" bestFit="1" customWidth="1"/>
    <col min="4" max="4" width="11.42578125" bestFit="1" customWidth="1"/>
    <col min="5" max="5" width="12.5703125" bestFit="1" customWidth="1"/>
    <col min="6" max="6" width="11.42578125" bestFit="1" customWidth="1"/>
    <col min="7" max="7" width="12.5703125" bestFit="1" customWidth="1"/>
    <col min="8" max="8" width="10" bestFit="1" customWidth="1"/>
    <col min="9" max="9" width="12.140625" bestFit="1" customWidth="1"/>
    <col min="10" max="10" width="11.42578125" bestFit="1" customWidth="1"/>
    <col min="11" max="11" width="12.140625" bestFit="1" customWidth="1"/>
    <col min="12" max="12" width="11" bestFit="1" customWidth="1"/>
  </cols>
  <sheetData>
    <row r="1" spans="1:13" ht="15" customHeight="1" thickBot="1" x14ac:dyDescent="0.3"/>
    <row r="2" spans="1:13" ht="15" customHeight="1" thickBot="1" x14ac:dyDescent="0.3">
      <c r="A2" s="159">
        <v>10</v>
      </c>
      <c r="B2" s="180" t="s">
        <v>187</v>
      </c>
      <c r="C2" s="181"/>
      <c r="D2" s="181"/>
      <c r="E2" s="181"/>
      <c r="F2" s="181"/>
      <c r="G2" s="181"/>
      <c r="H2" s="181"/>
      <c r="I2" s="181"/>
      <c r="J2" s="181"/>
      <c r="K2" s="181"/>
      <c r="L2" s="182"/>
    </row>
    <row r="3" spans="1:13" ht="15" customHeight="1" thickTop="1" x14ac:dyDescent="0.25">
      <c r="A3" s="159"/>
      <c r="B3" s="26"/>
      <c r="C3" s="186">
        <v>2021</v>
      </c>
      <c r="D3" s="187"/>
      <c r="E3" s="186">
        <v>2020</v>
      </c>
      <c r="F3" s="187"/>
      <c r="G3" s="186">
        <v>2019</v>
      </c>
      <c r="H3" s="187"/>
      <c r="I3" s="186">
        <v>2018</v>
      </c>
      <c r="J3" s="187"/>
      <c r="K3" s="186">
        <v>2017</v>
      </c>
      <c r="L3" s="187"/>
    </row>
    <row r="4" spans="1:13" ht="15" customHeight="1" x14ac:dyDescent="0.25">
      <c r="A4" s="159"/>
      <c r="B4" s="15"/>
      <c r="C4" s="16" t="s">
        <v>87</v>
      </c>
      <c r="D4" s="16" t="s">
        <v>17</v>
      </c>
      <c r="E4" s="16" t="s">
        <v>87</v>
      </c>
      <c r="F4" s="16" t="s">
        <v>17</v>
      </c>
      <c r="G4" s="16" t="s">
        <v>87</v>
      </c>
      <c r="H4" s="16" t="s">
        <v>17</v>
      </c>
      <c r="I4" s="16" t="s">
        <v>87</v>
      </c>
      <c r="J4" s="16" t="s">
        <v>17</v>
      </c>
      <c r="K4" s="16" t="s">
        <v>87</v>
      </c>
      <c r="L4" s="16" t="s">
        <v>17</v>
      </c>
    </row>
    <row r="5" spans="1:13" ht="15" customHeight="1" x14ac:dyDescent="0.25">
      <c r="A5" s="159"/>
      <c r="B5" s="7" t="s">
        <v>21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spans="1:13" ht="15" customHeight="1" x14ac:dyDescent="0.25">
      <c r="A6" s="159"/>
      <c r="B6" s="15" t="s">
        <v>0</v>
      </c>
      <c r="C6" s="73">
        <v>900.63126999999997</v>
      </c>
      <c r="D6" s="73">
        <v>103.87902333366759</v>
      </c>
      <c r="E6" s="73">
        <v>869.06999999999994</v>
      </c>
      <c r="F6" s="73">
        <v>97.15</v>
      </c>
      <c r="G6" s="73">
        <v>900.31</v>
      </c>
      <c r="H6" s="73">
        <v>107.09</v>
      </c>
      <c r="I6" s="73">
        <v>946.24</v>
      </c>
      <c r="J6" s="73">
        <v>89.56</v>
      </c>
      <c r="K6" s="73">
        <v>795.3599999999999</v>
      </c>
      <c r="L6" s="73">
        <v>80.64</v>
      </c>
    </row>
    <row r="7" spans="1:13" ht="15" customHeight="1" x14ac:dyDescent="0.25">
      <c r="A7" s="159"/>
      <c r="B7" s="15" t="s">
        <v>1</v>
      </c>
      <c r="C7" s="73">
        <v>2000.11995</v>
      </c>
      <c r="D7" s="73">
        <v>230.86274633618882</v>
      </c>
      <c r="E7" s="73">
        <v>1798.52</v>
      </c>
      <c r="F7" s="73">
        <v>216.04</v>
      </c>
      <c r="G7" s="73">
        <v>1974.48</v>
      </c>
      <c r="H7" s="73">
        <v>232.53</v>
      </c>
      <c r="I7" s="73">
        <v>2143.87</v>
      </c>
      <c r="J7" s="73">
        <v>247.8</v>
      </c>
      <c r="K7" s="73">
        <v>1930.52</v>
      </c>
      <c r="L7" s="73">
        <v>257.17</v>
      </c>
    </row>
    <row r="8" spans="1:13" ht="15" customHeight="1" x14ac:dyDescent="0.25">
      <c r="A8" s="159"/>
      <c r="B8" s="15" t="s">
        <v>22</v>
      </c>
      <c r="C8" s="73">
        <v>595.48004000000003</v>
      </c>
      <c r="D8" s="73">
        <v>49.875681918483494</v>
      </c>
      <c r="E8" s="73">
        <v>595.5</v>
      </c>
      <c r="F8" s="73">
        <v>49.42</v>
      </c>
      <c r="G8" s="73">
        <v>647.82000000000005</v>
      </c>
      <c r="H8" s="73">
        <v>53.34</v>
      </c>
      <c r="I8" s="73">
        <v>604.05999999999995</v>
      </c>
      <c r="J8" s="73">
        <v>45.81</v>
      </c>
      <c r="K8" s="73">
        <v>597.57000000000005</v>
      </c>
      <c r="L8" s="73">
        <v>41.72</v>
      </c>
    </row>
    <row r="9" spans="1:13" ht="15" customHeight="1" x14ac:dyDescent="0.25">
      <c r="A9" s="159"/>
      <c r="B9" s="15" t="s">
        <v>9</v>
      </c>
      <c r="C9" s="73">
        <v>573.38319999999999</v>
      </c>
      <c r="D9" s="73">
        <v>64.447809265555804</v>
      </c>
      <c r="E9" s="73">
        <v>828.41000000000008</v>
      </c>
      <c r="F9" s="73">
        <v>61.74</v>
      </c>
      <c r="G9" s="73">
        <v>584.63</v>
      </c>
      <c r="H9" s="73">
        <v>50.03</v>
      </c>
      <c r="I9" s="73">
        <v>689.19</v>
      </c>
      <c r="J9" s="73">
        <v>86.07</v>
      </c>
      <c r="K9" s="73">
        <v>698.07</v>
      </c>
      <c r="L9" s="73">
        <v>94.97999999999999</v>
      </c>
    </row>
    <row r="10" spans="1:13" ht="15" customHeight="1" x14ac:dyDescent="0.25">
      <c r="A10" s="159"/>
      <c r="B10" s="15" t="s">
        <v>4</v>
      </c>
      <c r="C10" s="73">
        <v>1199.1502</v>
      </c>
      <c r="D10" s="73">
        <v>124.51058032437491</v>
      </c>
      <c r="E10" s="73">
        <v>1205.48</v>
      </c>
      <c r="F10" s="73">
        <v>134.37</v>
      </c>
      <c r="G10" s="73">
        <v>1195.5999999999999</v>
      </c>
      <c r="H10" s="73">
        <v>144.59</v>
      </c>
      <c r="I10" s="73">
        <v>1211.8</v>
      </c>
      <c r="J10" s="73">
        <v>108.25999999999999</v>
      </c>
      <c r="K10" s="73">
        <v>1211.8399999999999</v>
      </c>
      <c r="L10" s="73">
        <v>93.5</v>
      </c>
    </row>
    <row r="11" spans="1:13" ht="15" customHeight="1" x14ac:dyDescent="0.25">
      <c r="A11" s="159"/>
      <c r="B11" s="15" t="s">
        <v>7</v>
      </c>
      <c r="C11" s="73">
        <v>1127.97299</v>
      </c>
      <c r="D11" s="73">
        <v>110.4522126225089</v>
      </c>
      <c r="E11" s="73">
        <v>1121.97</v>
      </c>
      <c r="F11" s="73">
        <v>106.35</v>
      </c>
      <c r="G11" s="73">
        <v>1111.6399999999999</v>
      </c>
      <c r="H11" s="73">
        <v>113.42</v>
      </c>
      <c r="I11" s="73">
        <v>1075.94</v>
      </c>
      <c r="J11" s="73">
        <v>108.22</v>
      </c>
      <c r="K11" s="73">
        <v>1163.5700000000002</v>
      </c>
      <c r="L11" s="73">
        <v>97.44</v>
      </c>
    </row>
    <row r="12" spans="1:13" ht="15" customHeight="1" x14ac:dyDescent="0.25">
      <c r="A12" s="159"/>
      <c r="B12" s="15" t="s">
        <v>23</v>
      </c>
      <c r="C12" s="73">
        <v>197.024</v>
      </c>
      <c r="D12" s="73">
        <v>19.657933608277119</v>
      </c>
      <c r="E12" s="73">
        <v>254.47</v>
      </c>
      <c r="F12" s="73">
        <v>27.8</v>
      </c>
      <c r="G12" s="73">
        <v>284.99</v>
      </c>
      <c r="H12" s="73">
        <v>22.66</v>
      </c>
      <c r="I12" s="73">
        <v>274.76</v>
      </c>
      <c r="J12" s="73">
        <v>20.29</v>
      </c>
      <c r="K12" s="73">
        <v>120.82</v>
      </c>
      <c r="L12" s="73">
        <v>9.06</v>
      </c>
    </row>
    <row r="13" spans="1:13" ht="15" customHeight="1" x14ac:dyDescent="0.25">
      <c r="A13" s="159"/>
      <c r="B13" s="7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3" ht="15" customHeight="1" x14ac:dyDescent="0.25">
      <c r="A14" s="159"/>
      <c r="B14" s="15" t="s">
        <v>22</v>
      </c>
      <c r="C14" s="73">
        <v>677.92673000000002</v>
      </c>
      <c r="D14" s="73">
        <v>56.781177668889804</v>
      </c>
      <c r="E14" s="73">
        <v>673</v>
      </c>
      <c r="F14" s="73">
        <v>55.85</v>
      </c>
      <c r="G14" s="73">
        <v>696.41</v>
      </c>
      <c r="H14" s="73">
        <v>57.31</v>
      </c>
      <c r="I14" s="73">
        <v>667.18</v>
      </c>
      <c r="J14" s="73">
        <v>50.61</v>
      </c>
      <c r="K14" s="73">
        <v>638.96</v>
      </c>
      <c r="L14" s="73">
        <v>44.83</v>
      </c>
    </row>
    <row r="15" spans="1:13" ht="15" customHeight="1" x14ac:dyDescent="0.25">
      <c r="A15" s="159"/>
      <c r="B15" s="15" t="s">
        <v>88</v>
      </c>
      <c r="C15" s="9" t="s">
        <v>28</v>
      </c>
      <c r="D15" s="9" t="s">
        <v>28</v>
      </c>
      <c r="E15" s="9" t="s">
        <v>28</v>
      </c>
      <c r="F15" s="9" t="s">
        <v>28</v>
      </c>
      <c r="G15" s="9" t="s">
        <v>28</v>
      </c>
      <c r="H15" s="9" t="s">
        <v>28</v>
      </c>
      <c r="I15" s="9" t="s">
        <v>28</v>
      </c>
      <c r="J15" s="9" t="s">
        <v>28</v>
      </c>
      <c r="K15" s="9" t="s">
        <v>28</v>
      </c>
      <c r="L15" s="9" t="s">
        <v>28</v>
      </c>
      <c r="M15" s="52"/>
    </row>
    <row r="16" spans="1:13" ht="15" customHeight="1" x14ac:dyDescent="0.25">
      <c r="A16" s="159"/>
      <c r="B16" s="15" t="s">
        <v>25</v>
      </c>
      <c r="C16" s="73">
        <v>947.26231000000007</v>
      </c>
      <c r="D16" s="73">
        <v>90.058692526296596</v>
      </c>
      <c r="E16" s="73">
        <v>909.56</v>
      </c>
      <c r="F16" s="73">
        <v>78.92</v>
      </c>
      <c r="G16" s="73">
        <v>807.36</v>
      </c>
      <c r="H16" s="73">
        <v>73.92</v>
      </c>
      <c r="I16" s="73">
        <v>750.25</v>
      </c>
      <c r="J16" s="73">
        <v>88.73</v>
      </c>
      <c r="K16" s="73">
        <v>753.15</v>
      </c>
      <c r="L16" s="73">
        <v>94.84</v>
      </c>
    </row>
    <row r="17" spans="1:13" ht="15" customHeight="1" x14ac:dyDescent="0.25">
      <c r="A17" s="159"/>
      <c r="B17" s="15" t="s">
        <v>89</v>
      </c>
      <c r="C17" s="9" t="s">
        <v>28</v>
      </c>
      <c r="D17" s="9" t="s">
        <v>28</v>
      </c>
      <c r="E17" s="9" t="s">
        <v>28</v>
      </c>
      <c r="F17" s="9" t="s">
        <v>28</v>
      </c>
      <c r="G17" s="9" t="s">
        <v>28</v>
      </c>
      <c r="H17" s="9" t="s">
        <v>28</v>
      </c>
      <c r="I17" s="9" t="s">
        <v>28</v>
      </c>
      <c r="J17" s="9" t="s">
        <v>28</v>
      </c>
      <c r="K17" s="9" t="s">
        <v>28</v>
      </c>
      <c r="L17" s="9" t="s">
        <v>28</v>
      </c>
      <c r="M17" s="52"/>
    </row>
    <row r="18" spans="1:13" ht="15" customHeight="1" x14ac:dyDescent="0.25">
      <c r="A18" s="159"/>
      <c r="B18" s="15" t="s">
        <v>5</v>
      </c>
      <c r="C18" s="73">
        <v>73.662999999999997</v>
      </c>
      <c r="D18" s="73">
        <v>10.8807634709138</v>
      </c>
      <c r="E18" s="73">
        <v>65.900000000000006</v>
      </c>
      <c r="F18" s="73">
        <v>13.11</v>
      </c>
      <c r="G18" s="73">
        <v>76.7</v>
      </c>
      <c r="H18" s="73">
        <v>9.68</v>
      </c>
      <c r="I18" s="9" t="s">
        <v>28</v>
      </c>
      <c r="J18" s="9" t="s">
        <v>28</v>
      </c>
      <c r="K18" s="9" t="s">
        <v>28</v>
      </c>
      <c r="L18" s="9" t="s">
        <v>28</v>
      </c>
    </row>
    <row r="19" spans="1:13" ht="15" customHeight="1" x14ac:dyDescent="0.25">
      <c r="A19" s="159"/>
      <c r="B19" s="15" t="s">
        <v>6</v>
      </c>
      <c r="C19" s="73">
        <v>3365.2779799999998</v>
      </c>
      <c r="D19" s="73">
        <v>329.41336277349762</v>
      </c>
      <c r="E19" s="73">
        <v>3445.8</v>
      </c>
      <c r="F19" s="73">
        <v>326.3</v>
      </c>
      <c r="G19" s="73">
        <v>3260.7400000000002</v>
      </c>
      <c r="H19" s="73">
        <v>363.79999999999995</v>
      </c>
      <c r="I19" s="73">
        <v>3284.2</v>
      </c>
      <c r="J19" s="73">
        <v>355.4</v>
      </c>
      <c r="K19" s="73">
        <v>3029.28</v>
      </c>
      <c r="L19" s="73">
        <v>338.85</v>
      </c>
    </row>
    <row r="20" spans="1:13" ht="15" customHeight="1" x14ac:dyDescent="0.25">
      <c r="A20" s="159"/>
      <c r="B20" s="15" t="s">
        <v>23</v>
      </c>
      <c r="C20" s="73">
        <v>307.75099999999998</v>
      </c>
      <c r="D20" s="73">
        <v>32.765096688380666</v>
      </c>
      <c r="E20" s="73">
        <v>293.18</v>
      </c>
      <c r="F20" s="73">
        <v>31.04</v>
      </c>
      <c r="G20" s="73">
        <v>300.25</v>
      </c>
      <c r="H20" s="73">
        <v>24.11</v>
      </c>
      <c r="I20" s="73">
        <v>316.96999999999997</v>
      </c>
      <c r="J20" s="73">
        <v>23.229999999999997</v>
      </c>
      <c r="K20" s="73">
        <v>308.55</v>
      </c>
      <c r="L20" s="73">
        <v>23.75</v>
      </c>
    </row>
    <row r="21" spans="1:13" ht="15" customHeight="1" x14ac:dyDescent="0.25">
      <c r="A21" s="159"/>
      <c r="B21" s="15" t="s">
        <v>90</v>
      </c>
      <c r="C21" s="9" t="s">
        <v>28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  <c r="K21" s="73">
        <v>164.56</v>
      </c>
      <c r="L21" s="73">
        <v>9.83</v>
      </c>
    </row>
    <row r="22" spans="1:13" ht="15" customHeight="1" x14ac:dyDescent="0.25">
      <c r="A22" s="159"/>
      <c r="B22" s="7" t="s">
        <v>26</v>
      </c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3" ht="15" customHeight="1" x14ac:dyDescent="0.25">
      <c r="A23" s="159"/>
      <c r="B23" s="15" t="s">
        <v>2</v>
      </c>
      <c r="C23" s="72">
        <v>1412.4390199999998</v>
      </c>
      <c r="D23" s="72">
        <v>176.68425420695462</v>
      </c>
      <c r="E23" s="72">
        <v>1624.91</v>
      </c>
      <c r="F23" s="72">
        <v>175.96</v>
      </c>
      <c r="G23" s="72">
        <v>1453.44</v>
      </c>
      <c r="H23" s="72">
        <v>127.71000000000001</v>
      </c>
      <c r="I23" s="72">
        <v>1456.26</v>
      </c>
      <c r="J23" s="72">
        <v>160.66</v>
      </c>
      <c r="K23" s="72">
        <v>1284.69</v>
      </c>
      <c r="L23" s="72">
        <v>146.25</v>
      </c>
    </row>
    <row r="24" spans="1:13" ht="15" customHeight="1" x14ac:dyDescent="0.25">
      <c r="A24" s="159"/>
      <c r="B24" s="15" t="s">
        <v>8</v>
      </c>
      <c r="C24" s="72">
        <v>1826.4878399999998</v>
      </c>
      <c r="D24" s="72">
        <v>173.44790525601118</v>
      </c>
      <c r="E24" s="72">
        <v>1771.1299999999999</v>
      </c>
      <c r="F24" s="72">
        <v>142.18</v>
      </c>
      <c r="G24" s="72">
        <v>1813.52</v>
      </c>
      <c r="H24" s="72">
        <v>183.16</v>
      </c>
      <c r="I24" s="72">
        <v>1596.78</v>
      </c>
      <c r="J24" s="72">
        <v>141.97</v>
      </c>
      <c r="K24" s="72">
        <v>1687.6100000000001</v>
      </c>
      <c r="L24" s="72">
        <v>148.16</v>
      </c>
    </row>
    <row r="25" spans="1:13" ht="15" customHeight="1" x14ac:dyDescent="0.25">
      <c r="A25" s="159"/>
      <c r="B25" s="7" t="s">
        <v>27</v>
      </c>
      <c r="C25" s="5"/>
      <c r="D25" s="72">
        <v>177.82248999999999</v>
      </c>
      <c r="E25" s="9" t="s">
        <v>28</v>
      </c>
      <c r="F25" s="72">
        <v>280.10000000000002</v>
      </c>
      <c r="G25" s="9" t="s">
        <v>28</v>
      </c>
      <c r="H25" s="72">
        <v>386.96000000000004</v>
      </c>
      <c r="I25" s="9" t="s">
        <v>28</v>
      </c>
      <c r="J25" s="72">
        <v>235.76</v>
      </c>
      <c r="K25" s="9" t="s">
        <v>28</v>
      </c>
      <c r="L25" s="72">
        <v>187.5</v>
      </c>
    </row>
    <row r="26" spans="1:13" ht="15" customHeight="1" x14ac:dyDescent="0.25">
      <c r="A26" s="159"/>
      <c r="B26" s="7" t="s">
        <v>91</v>
      </c>
      <c r="C26" s="5"/>
      <c r="D26" s="72">
        <v>206.94770999999997</v>
      </c>
      <c r="E26" s="9" t="s">
        <v>28</v>
      </c>
      <c r="F26" s="72">
        <v>215.60000000000002</v>
      </c>
      <c r="G26" s="9" t="s">
        <v>28</v>
      </c>
      <c r="H26" s="72">
        <v>211.98999999999998</v>
      </c>
      <c r="I26" s="9" t="s">
        <v>28</v>
      </c>
      <c r="J26" s="72">
        <v>208.09</v>
      </c>
      <c r="K26" s="9" t="s">
        <v>28</v>
      </c>
      <c r="L26" s="72">
        <v>208.09</v>
      </c>
    </row>
    <row r="27" spans="1:13" ht="15" customHeight="1" thickBot="1" x14ac:dyDescent="0.3">
      <c r="A27" s="159"/>
      <c r="B27" s="12" t="s">
        <v>92</v>
      </c>
      <c r="C27" s="129">
        <f>SUM(C5:C26)</f>
        <v>15204.569530000001</v>
      </c>
      <c r="D27" s="129">
        <f t="shared" ref="D27:L27" si="0">SUM(D5:D26)</f>
        <v>1958.4874400000008</v>
      </c>
      <c r="E27" s="74">
        <f t="shared" si="0"/>
        <v>15456.9</v>
      </c>
      <c r="F27" s="74">
        <f t="shared" si="0"/>
        <v>2011.9299999999998</v>
      </c>
      <c r="G27" s="74">
        <f t="shared" si="0"/>
        <v>15107.890000000001</v>
      </c>
      <c r="H27" s="74">
        <f t="shared" si="0"/>
        <v>2162.2999999999997</v>
      </c>
      <c r="I27" s="74">
        <f t="shared" si="0"/>
        <v>15017.500000000002</v>
      </c>
      <c r="J27" s="74">
        <f t="shared" si="0"/>
        <v>1970.46</v>
      </c>
      <c r="K27" s="74">
        <f t="shared" si="0"/>
        <v>14384.55</v>
      </c>
      <c r="L27" s="74">
        <f t="shared" si="0"/>
        <v>1876.6100000000001</v>
      </c>
    </row>
    <row r="28" spans="1:13" ht="15" customHeight="1" x14ac:dyDescent="0.25">
      <c r="C28" s="76"/>
      <c r="D28" s="76"/>
    </row>
    <row r="29" spans="1:13" ht="15" customHeight="1" x14ac:dyDescent="0.25">
      <c r="A29" s="131"/>
    </row>
    <row r="30" spans="1:13" ht="15" customHeight="1" x14ac:dyDescent="0.25">
      <c r="A30" s="132"/>
    </row>
    <row r="31" spans="1:13" ht="15" customHeight="1" x14ac:dyDescent="0.25">
      <c r="A31" s="136"/>
    </row>
    <row r="32" spans="1:13" ht="15" customHeight="1" x14ac:dyDescent="0.25">
      <c r="A32" s="135"/>
    </row>
    <row r="33" spans="1:1" ht="15" customHeight="1" x14ac:dyDescent="0.25"/>
    <row r="37" spans="1:1" x14ac:dyDescent="0.25">
      <c r="A37" s="52"/>
    </row>
    <row r="38" spans="1:1" x14ac:dyDescent="0.25">
      <c r="A38" s="52"/>
    </row>
    <row r="39" spans="1:1" x14ac:dyDescent="0.25">
      <c r="A39" s="52"/>
    </row>
  </sheetData>
  <mergeCells count="7">
    <mergeCell ref="A2:A27"/>
    <mergeCell ref="B2:L2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="85" zoomScaleNormal="85" workbookViewId="0">
      <selection activeCell="K13" sqref="K13"/>
    </sheetView>
  </sheetViews>
  <sheetFormatPr defaultRowHeight="15" x14ac:dyDescent="0.25"/>
  <cols>
    <col min="1" max="1" width="8.28515625" style="77" customWidth="1"/>
    <col min="2" max="2" width="39" bestFit="1" customWidth="1"/>
    <col min="3" max="3" width="13.5703125" bestFit="1" customWidth="1"/>
    <col min="4" max="4" width="14.5703125" customWidth="1"/>
    <col min="5" max="5" width="15.7109375" customWidth="1"/>
    <col min="6" max="6" width="14.7109375" customWidth="1"/>
    <col min="7" max="7" width="15.140625" customWidth="1"/>
    <col min="8" max="8" width="21.5703125" customWidth="1"/>
    <col min="9" max="10" width="15.28515625" bestFit="1" customWidth="1"/>
    <col min="11" max="11" width="26" bestFit="1" customWidth="1"/>
    <col min="12" max="12" width="21.42578125" customWidth="1"/>
  </cols>
  <sheetData>
    <row r="1" spans="1:9" ht="15.75" thickBot="1" x14ac:dyDescent="0.3"/>
    <row r="2" spans="1:9" ht="15.75" customHeight="1" thickBot="1" x14ac:dyDescent="0.3">
      <c r="A2" s="159">
        <v>11</v>
      </c>
      <c r="B2" s="180" t="s">
        <v>188</v>
      </c>
      <c r="C2" s="181"/>
      <c r="D2" s="181"/>
      <c r="E2" s="181"/>
      <c r="F2" s="181"/>
      <c r="G2" s="181"/>
      <c r="H2" s="181"/>
      <c r="I2" s="182"/>
    </row>
    <row r="3" spans="1:9" ht="45.75" thickTop="1" x14ac:dyDescent="0.25">
      <c r="A3" s="159"/>
      <c r="B3" s="79"/>
      <c r="C3" s="115" t="s">
        <v>103</v>
      </c>
      <c r="D3" s="115" t="s">
        <v>104</v>
      </c>
      <c r="E3" s="115" t="s">
        <v>105</v>
      </c>
      <c r="F3" s="115" t="s">
        <v>106</v>
      </c>
      <c r="G3" s="115" t="s">
        <v>27</v>
      </c>
      <c r="H3" s="115" t="s">
        <v>91</v>
      </c>
      <c r="I3" s="116" t="s">
        <v>107</v>
      </c>
    </row>
    <row r="4" spans="1:9" ht="15" customHeight="1" x14ac:dyDescent="0.25">
      <c r="A4" s="159"/>
      <c r="B4" s="7" t="s">
        <v>21</v>
      </c>
      <c r="C4" s="5"/>
      <c r="D4" s="5"/>
      <c r="E4" s="5"/>
      <c r="F4" s="5"/>
      <c r="G4" s="5"/>
      <c r="H4" s="5"/>
      <c r="I4" s="18"/>
    </row>
    <row r="5" spans="1:9" ht="15" customHeight="1" x14ac:dyDescent="0.25">
      <c r="A5" s="159"/>
      <c r="B5" s="15" t="s">
        <v>0</v>
      </c>
      <c r="C5" s="80">
        <v>1018733</v>
      </c>
      <c r="D5" s="80">
        <v>148</v>
      </c>
      <c r="E5" s="80">
        <v>900631.27</v>
      </c>
      <c r="F5" s="80">
        <v>103879.02333366762</v>
      </c>
      <c r="G5" s="80"/>
      <c r="H5" s="80"/>
      <c r="I5" s="31">
        <v>1004510.2933336676</v>
      </c>
    </row>
    <row r="6" spans="1:9" ht="15" customHeight="1" x14ac:dyDescent="0.25">
      <c r="A6" s="159"/>
      <c r="B6" s="15" t="s">
        <v>1</v>
      </c>
      <c r="C6" s="80">
        <v>2302657</v>
      </c>
      <c r="D6" s="80">
        <v>105</v>
      </c>
      <c r="E6" s="80">
        <v>2000119.95</v>
      </c>
      <c r="F6" s="80">
        <v>230862.74633618837</v>
      </c>
      <c r="G6" s="80"/>
      <c r="H6" s="80"/>
      <c r="I6" s="31">
        <v>2230982.6963361884</v>
      </c>
    </row>
    <row r="7" spans="1:9" ht="15" customHeight="1" x14ac:dyDescent="0.25">
      <c r="A7" s="159"/>
      <c r="B7" s="15" t="s">
        <v>22</v>
      </c>
      <c r="C7" s="80">
        <v>663000</v>
      </c>
      <c r="D7" s="80">
        <v>449</v>
      </c>
      <c r="E7" s="80">
        <v>595480.04</v>
      </c>
      <c r="F7" s="80">
        <v>49875.681918483453</v>
      </c>
      <c r="G7" s="80"/>
      <c r="H7" s="80"/>
      <c r="I7" s="31">
        <v>645355.7219184835</v>
      </c>
    </row>
    <row r="8" spans="1:9" ht="15" customHeight="1" x14ac:dyDescent="0.25">
      <c r="A8" s="159"/>
      <c r="B8" s="15" t="s">
        <v>9</v>
      </c>
      <c r="C8" s="80">
        <v>823000</v>
      </c>
      <c r="D8" s="80">
        <v>89</v>
      </c>
      <c r="E8" s="80">
        <v>573383.19999999995</v>
      </c>
      <c r="F8" s="80">
        <v>64447.809265555778</v>
      </c>
      <c r="G8" s="80"/>
      <c r="H8" s="80"/>
      <c r="I8" s="31">
        <v>637831.00926555577</v>
      </c>
    </row>
    <row r="9" spans="1:9" ht="15" customHeight="1" x14ac:dyDescent="0.25">
      <c r="A9" s="159"/>
      <c r="B9" s="15" t="s">
        <v>4</v>
      </c>
      <c r="C9" s="80">
        <v>1364000</v>
      </c>
      <c r="D9" s="80">
        <v>216</v>
      </c>
      <c r="E9" s="80">
        <v>1199150.2000000002</v>
      </c>
      <c r="F9" s="80">
        <v>124510.5803243749</v>
      </c>
      <c r="G9" s="80"/>
      <c r="H9" s="80"/>
      <c r="I9" s="31">
        <v>1323660.780324375</v>
      </c>
    </row>
    <row r="10" spans="1:9" ht="15" customHeight="1" x14ac:dyDescent="0.25">
      <c r="A10" s="159"/>
      <c r="B10" s="15" t="s">
        <v>7</v>
      </c>
      <c r="C10" s="80">
        <v>1267610</v>
      </c>
      <c r="D10" s="80">
        <v>101</v>
      </c>
      <c r="E10" s="80">
        <v>1127972.99</v>
      </c>
      <c r="F10" s="80">
        <v>110452.21262250893</v>
      </c>
      <c r="G10" s="80"/>
      <c r="H10" s="80"/>
      <c r="I10" s="31">
        <v>1238425.2026225089</v>
      </c>
    </row>
    <row r="11" spans="1:9" ht="15" customHeight="1" x14ac:dyDescent="0.25">
      <c r="A11" s="159"/>
      <c r="B11" s="15" t="s">
        <v>23</v>
      </c>
      <c r="C11" s="80">
        <v>322327</v>
      </c>
      <c r="D11" s="80">
        <v>10</v>
      </c>
      <c r="E11" s="80">
        <v>197024</v>
      </c>
      <c r="F11" s="80">
        <v>19657.93360827709</v>
      </c>
      <c r="G11" s="80"/>
      <c r="H11" s="80"/>
      <c r="I11" s="31">
        <v>216681.93360827709</v>
      </c>
    </row>
    <row r="12" spans="1:9" ht="15" customHeight="1" x14ac:dyDescent="0.25">
      <c r="A12" s="159"/>
      <c r="B12" s="7" t="s">
        <v>24</v>
      </c>
      <c r="C12" s="5"/>
      <c r="D12" s="5"/>
      <c r="E12" s="5"/>
      <c r="F12" s="5"/>
      <c r="G12" s="5"/>
      <c r="H12" s="5"/>
      <c r="I12" s="18"/>
    </row>
    <row r="13" spans="1:9" ht="15" customHeight="1" x14ac:dyDescent="0.25">
      <c r="A13" s="159"/>
      <c r="B13" s="15" t="s">
        <v>22</v>
      </c>
      <c r="C13" s="80">
        <v>750000</v>
      </c>
      <c r="D13" s="80">
        <v>2749</v>
      </c>
      <c r="E13" s="80">
        <v>677926.73</v>
      </c>
      <c r="F13" s="80">
        <v>56781.177668889817</v>
      </c>
      <c r="G13" s="80"/>
      <c r="H13" s="80"/>
      <c r="I13" s="31">
        <v>734707.90766888985</v>
      </c>
    </row>
    <row r="14" spans="1:9" ht="15" customHeight="1" x14ac:dyDescent="0.25">
      <c r="A14" s="159"/>
      <c r="B14" s="15" t="s">
        <v>25</v>
      </c>
      <c r="C14" s="80">
        <v>850000</v>
      </c>
      <c r="D14" s="80">
        <v>943</v>
      </c>
      <c r="E14" s="80">
        <v>947262.31</v>
      </c>
      <c r="F14" s="80">
        <v>90058.692526296581</v>
      </c>
      <c r="G14" s="80"/>
      <c r="H14" s="80"/>
      <c r="I14" s="31">
        <v>1037321.0025262967</v>
      </c>
    </row>
    <row r="15" spans="1:9" ht="15" customHeight="1" x14ac:dyDescent="0.25">
      <c r="A15" s="159"/>
      <c r="B15" s="15" t="s">
        <v>5</v>
      </c>
      <c r="C15" s="80">
        <v>167000</v>
      </c>
      <c r="D15" s="80">
        <v>27</v>
      </c>
      <c r="E15" s="80">
        <v>73663</v>
      </c>
      <c r="F15" s="80">
        <v>10880.763470913756</v>
      </c>
      <c r="G15" s="80"/>
      <c r="H15" s="80"/>
      <c r="I15" s="31">
        <v>84543.763470913749</v>
      </c>
    </row>
    <row r="16" spans="1:9" ht="15" customHeight="1" x14ac:dyDescent="0.25">
      <c r="A16" s="159"/>
      <c r="B16" s="15" t="s">
        <v>6</v>
      </c>
      <c r="C16" s="80">
        <v>3754496</v>
      </c>
      <c r="D16" s="80">
        <v>5229</v>
      </c>
      <c r="E16" s="80">
        <v>3365277.98</v>
      </c>
      <c r="F16" s="80">
        <v>329413.36277349747</v>
      </c>
      <c r="G16" s="80"/>
      <c r="H16" s="80"/>
      <c r="I16" s="31">
        <v>3694691.3427734976</v>
      </c>
    </row>
    <row r="17" spans="1:12" ht="15" customHeight="1" x14ac:dyDescent="0.25">
      <c r="A17" s="159"/>
      <c r="B17" s="15" t="s">
        <v>23</v>
      </c>
      <c r="C17" s="80">
        <v>364007</v>
      </c>
      <c r="D17" s="80">
        <v>90</v>
      </c>
      <c r="E17" s="80">
        <v>307751</v>
      </c>
      <c r="F17" s="80">
        <v>32765.096688380618</v>
      </c>
      <c r="G17" s="80"/>
      <c r="H17" s="80"/>
      <c r="I17" s="31">
        <v>340516.09668838058</v>
      </c>
    </row>
    <row r="18" spans="1:12" ht="15" customHeight="1" x14ac:dyDescent="0.25">
      <c r="A18" s="159"/>
      <c r="B18" s="7" t="s">
        <v>26</v>
      </c>
      <c r="C18" s="5"/>
      <c r="D18" s="5"/>
      <c r="E18" s="5"/>
      <c r="F18" s="5"/>
      <c r="G18" s="5"/>
      <c r="H18" s="5"/>
      <c r="I18" s="18"/>
    </row>
    <row r="19" spans="1:12" ht="15" customHeight="1" x14ac:dyDescent="0.25">
      <c r="A19" s="159"/>
      <c r="B19" s="15" t="s">
        <v>2</v>
      </c>
      <c r="C19" s="80">
        <v>1569400</v>
      </c>
      <c r="D19" s="80">
        <v>2715</v>
      </c>
      <c r="E19" s="80">
        <v>1412439.02</v>
      </c>
      <c r="F19" s="80">
        <v>176684.2542069545</v>
      </c>
      <c r="G19" s="80"/>
      <c r="H19" s="80"/>
      <c r="I19" s="31">
        <v>1589123.2742069545</v>
      </c>
    </row>
    <row r="20" spans="1:12" ht="15" customHeight="1" x14ac:dyDescent="0.25">
      <c r="A20" s="159"/>
      <c r="B20" s="15" t="s">
        <v>108</v>
      </c>
      <c r="C20" s="80">
        <v>1986303</v>
      </c>
      <c r="D20" s="80">
        <v>522</v>
      </c>
      <c r="E20" s="80">
        <v>1826487.8399999999</v>
      </c>
      <c r="F20" s="80">
        <v>173447.90525601097</v>
      </c>
      <c r="G20" s="80"/>
      <c r="H20" s="80"/>
      <c r="I20" s="31">
        <v>1999935.7452560109</v>
      </c>
    </row>
    <row r="21" spans="1:12" ht="15" customHeight="1" x14ac:dyDescent="0.25">
      <c r="A21" s="159"/>
      <c r="B21" s="7" t="s">
        <v>109</v>
      </c>
      <c r="C21" s="80">
        <v>545125</v>
      </c>
      <c r="D21" s="80"/>
      <c r="E21" s="80"/>
      <c r="F21" s="80"/>
      <c r="G21" s="80">
        <v>177822.49</v>
      </c>
      <c r="H21" s="80"/>
      <c r="I21" s="31">
        <v>177822.49</v>
      </c>
    </row>
    <row r="22" spans="1:12" ht="15" customHeight="1" x14ac:dyDescent="0.25">
      <c r="A22" s="159"/>
      <c r="B22" s="7" t="s">
        <v>19</v>
      </c>
      <c r="C22" s="80"/>
      <c r="D22" s="80"/>
      <c r="E22" s="80"/>
      <c r="F22" s="80"/>
      <c r="G22" s="80"/>
      <c r="H22" s="80"/>
      <c r="I22" s="31"/>
    </row>
    <row r="23" spans="1:12" ht="15" customHeight="1" x14ac:dyDescent="0.25">
      <c r="A23" s="159"/>
      <c r="B23" s="15" t="s">
        <v>110</v>
      </c>
      <c r="C23" s="80">
        <v>206948</v>
      </c>
      <c r="D23" s="80"/>
      <c r="E23" s="80"/>
      <c r="F23" s="80"/>
      <c r="G23" s="80"/>
      <c r="H23" s="80">
        <v>206947.71</v>
      </c>
      <c r="I23" s="31">
        <v>206947.71</v>
      </c>
    </row>
    <row r="24" spans="1:12" ht="15.75" customHeight="1" thickBot="1" x14ac:dyDescent="0.3">
      <c r="A24" s="159"/>
      <c r="B24" s="12" t="s">
        <v>92</v>
      </c>
      <c r="C24" s="81">
        <f>SUM(C4:C23)</f>
        <v>17954606</v>
      </c>
      <c r="D24" s="81">
        <f t="shared" ref="D24:I24" si="0">SUM(D4:D23)</f>
        <v>13393</v>
      </c>
      <c r="E24" s="81">
        <f t="shared" si="0"/>
        <v>15204569.530000001</v>
      </c>
      <c r="F24" s="81">
        <f t="shared" si="0"/>
        <v>1573717.24</v>
      </c>
      <c r="G24" s="81">
        <f t="shared" si="0"/>
        <v>177822.49</v>
      </c>
      <c r="H24" s="81">
        <f t="shared" si="0"/>
        <v>206947.71</v>
      </c>
      <c r="I24" s="155">
        <f t="shared" si="0"/>
        <v>17163056.969999999</v>
      </c>
      <c r="J24" s="142"/>
      <c r="K24" s="1"/>
      <c r="L24" s="1"/>
    </row>
    <row r="25" spans="1:12" ht="15" customHeight="1" x14ac:dyDescent="0.25">
      <c r="A25" s="133"/>
      <c r="G25" s="145"/>
      <c r="I25" s="148"/>
    </row>
    <row r="26" spans="1:12" x14ac:dyDescent="0.25">
      <c r="A26" s="52"/>
      <c r="I26" s="134"/>
    </row>
    <row r="27" spans="1:12" x14ac:dyDescent="0.25">
      <c r="A27" s="118"/>
      <c r="G27" s="188"/>
      <c r="I27" s="144"/>
    </row>
    <row r="28" spans="1:12" x14ac:dyDescent="0.25">
      <c r="A28" s="135"/>
      <c r="G28" s="188"/>
      <c r="I28" s="144"/>
    </row>
    <row r="29" spans="1:12" x14ac:dyDescent="0.25">
      <c r="A29" s="135"/>
      <c r="I29" s="147"/>
    </row>
    <row r="30" spans="1:12" x14ac:dyDescent="0.25">
      <c r="I30" s="134"/>
    </row>
    <row r="31" spans="1:12" x14ac:dyDescent="0.25">
      <c r="I31" s="146"/>
    </row>
    <row r="33" spans="9:9" x14ac:dyDescent="0.25">
      <c r="I33" s="146"/>
    </row>
    <row r="35" spans="9:9" x14ac:dyDescent="0.25">
      <c r="I35" s="134"/>
    </row>
    <row r="37" spans="9:9" x14ac:dyDescent="0.25">
      <c r="I37" s="76"/>
    </row>
  </sheetData>
  <mergeCells count="3">
    <mergeCell ref="B2:I2"/>
    <mergeCell ref="A2:A24"/>
    <mergeCell ref="G27:G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zoomScale="85" zoomScaleNormal="85" workbookViewId="0">
      <selection activeCell="N16" sqref="N16"/>
    </sheetView>
  </sheetViews>
  <sheetFormatPr defaultRowHeight="15" x14ac:dyDescent="0.25"/>
  <cols>
    <col min="2" max="2" width="52.7109375" bestFit="1" customWidth="1"/>
    <col min="3" max="3" width="19.42578125" bestFit="1" customWidth="1"/>
  </cols>
  <sheetData>
    <row r="1" spans="1:3" ht="15.75" thickBot="1" x14ac:dyDescent="0.3"/>
    <row r="2" spans="1:3" ht="15.75" thickBot="1" x14ac:dyDescent="0.3">
      <c r="A2" s="163">
        <v>12</v>
      </c>
      <c r="B2" s="189" t="s">
        <v>101</v>
      </c>
      <c r="C2" s="190"/>
    </row>
    <row r="3" spans="1:3" ht="15.75" thickTop="1" x14ac:dyDescent="0.25">
      <c r="A3" s="163"/>
      <c r="B3" s="8" t="s">
        <v>179</v>
      </c>
      <c r="C3" s="125">
        <v>17647659</v>
      </c>
    </row>
    <row r="4" spans="1:3" x14ac:dyDescent="0.25">
      <c r="A4" s="163"/>
      <c r="B4" s="15" t="s">
        <v>180</v>
      </c>
      <c r="C4" s="125">
        <v>8673275</v>
      </c>
    </row>
    <row r="5" spans="1:3" x14ac:dyDescent="0.25">
      <c r="A5" s="163"/>
      <c r="B5" s="23" t="s">
        <v>189</v>
      </c>
      <c r="C5" s="125">
        <v>361935</v>
      </c>
    </row>
    <row r="6" spans="1:3" x14ac:dyDescent="0.25">
      <c r="A6" s="163"/>
      <c r="B6" s="15" t="s">
        <v>93</v>
      </c>
      <c r="C6" s="125">
        <v>37822</v>
      </c>
    </row>
    <row r="7" spans="1:3" x14ac:dyDescent="0.25">
      <c r="A7" s="163"/>
      <c r="B7" s="15" t="s">
        <v>94</v>
      </c>
      <c r="C7" s="125">
        <v>211359</v>
      </c>
    </row>
    <row r="8" spans="1:3" ht="15.75" thickBot="1" x14ac:dyDescent="0.3">
      <c r="A8" s="163"/>
      <c r="B8" s="13" t="s">
        <v>95</v>
      </c>
      <c r="C8" s="126">
        <v>26921197</v>
      </c>
    </row>
    <row r="9" spans="1:3" ht="15.75" thickBot="1" x14ac:dyDescent="0.3">
      <c r="A9" s="78"/>
    </row>
    <row r="10" spans="1:3" ht="15.75" thickBot="1" x14ac:dyDescent="0.3">
      <c r="A10" s="163">
        <v>13</v>
      </c>
      <c r="B10" s="180" t="s">
        <v>102</v>
      </c>
      <c r="C10" s="182"/>
    </row>
    <row r="11" spans="1:3" ht="15.75" thickTop="1" x14ac:dyDescent="0.25">
      <c r="A11" s="163"/>
      <c r="B11" s="15" t="s">
        <v>96</v>
      </c>
      <c r="C11" s="127" t="s">
        <v>181</v>
      </c>
    </row>
    <row r="12" spans="1:3" x14ac:dyDescent="0.25">
      <c r="A12" s="163"/>
      <c r="B12" s="15" t="s">
        <v>97</v>
      </c>
      <c r="C12" s="127" t="s">
        <v>182</v>
      </c>
    </row>
    <row r="13" spans="1:3" x14ac:dyDescent="0.25">
      <c r="A13" s="163"/>
      <c r="B13" s="15" t="s">
        <v>98</v>
      </c>
      <c r="C13" s="127" t="s">
        <v>183</v>
      </c>
    </row>
    <row r="14" spans="1:3" x14ac:dyDescent="0.25">
      <c r="A14" s="163"/>
      <c r="B14" s="15" t="s">
        <v>99</v>
      </c>
      <c r="C14" s="127" t="s">
        <v>184</v>
      </c>
    </row>
    <row r="15" spans="1:3" ht="15.75" thickBot="1" x14ac:dyDescent="0.3">
      <c r="A15" s="163"/>
      <c r="B15" s="13" t="s">
        <v>100</v>
      </c>
      <c r="C15" s="128" t="s">
        <v>185</v>
      </c>
    </row>
    <row r="18" spans="1:1" x14ac:dyDescent="0.25">
      <c r="A18" s="124"/>
    </row>
    <row r="19" spans="1:1" x14ac:dyDescent="0.25">
      <c r="A19" s="124"/>
    </row>
    <row r="20" spans="1:1" x14ac:dyDescent="0.25">
      <c r="A20" s="1"/>
    </row>
  </sheetData>
  <mergeCells count="4">
    <mergeCell ref="B2:C2"/>
    <mergeCell ref="B10:C10"/>
    <mergeCell ref="A2:A8"/>
    <mergeCell ref="A10:A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6"/>
  <sheetViews>
    <sheetView zoomScale="85" zoomScaleNormal="85" workbookViewId="0">
      <selection activeCell="O24" sqref="O24"/>
    </sheetView>
  </sheetViews>
  <sheetFormatPr defaultRowHeight="15" x14ac:dyDescent="0.25"/>
  <cols>
    <col min="2" max="3" width="15.42578125" customWidth="1"/>
  </cols>
  <sheetData>
    <row r="2" spans="1:1" x14ac:dyDescent="0.25">
      <c r="A2" s="163">
        <v>14</v>
      </c>
    </row>
    <row r="3" spans="1:1" x14ac:dyDescent="0.25">
      <c r="A3" s="163"/>
    </row>
    <row r="4" spans="1:1" x14ac:dyDescent="0.25">
      <c r="A4" s="163"/>
    </row>
    <row r="5" spans="1:1" x14ac:dyDescent="0.25">
      <c r="A5" s="163"/>
    </row>
    <row r="6" spans="1:1" x14ac:dyDescent="0.25">
      <c r="A6" s="163"/>
    </row>
    <row r="7" spans="1:1" x14ac:dyDescent="0.25">
      <c r="A7" s="163"/>
    </row>
    <row r="8" spans="1:1" x14ac:dyDescent="0.25">
      <c r="A8" s="163"/>
    </row>
    <row r="9" spans="1:1" x14ac:dyDescent="0.25">
      <c r="A9" s="163"/>
    </row>
    <row r="10" spans="1:1" x14ac:dyDescent="0.25">
      <c r="A10" s="163"/>
    </row>
    <row r="11" spans="1:1" x14ac:dyDescent="0.25">
      <c r="A11" s="163"/>
    </row>
    <row r="12" spans="1:1" x14ac:dyDescent="0.25">
      <c r="A12" s="163"/>
    </row>
    <row r="13" spans="1:1" x14ac:dyDescent="0.25">
      <c r="A13" s="163"/>
    </row>
    <row r="14" spans="1:1" x14ac:dyDescent="0.25">
      <c r="A14" s="163"/>
    </row>
    <row r="15" spans="1:1" x14ac:dyDescent="0.25">
      <c r="A15" s="163"/>
    </row>
    <row r="16" spans="1:1" x14ac:dyDescent="0.25">
      <c r="A16" s="163"/>
    </row>
  </sheetData>
  <mergeCells count="1">
    <mergeCell ref="A2:A1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71"/>
  <sheetViews>
    <sheetView zoomScale="70" zoomScaleNormal="70" workbookViewId="0">
      <selection activeCell="AJ41" sqref="AJ41"/>
    </sheetView>
  </sheetViews>
  <sheetFormatPr defaultRowHeight="15" x14ac:dyDescent="0.25"/>
  <cols>
    <col min="1" max="1" width="9.140625" style="82"/>
    <col min="2" max="2" width="14.42578125" style="82" bestFit="1" customWidth="1"/>
    <col min="3" max="3" width="8.28515625" style="82" bestFit="1" customWidth="1"/>
    <col min="4" max="4" width="11.140625" style="82" bestFit="1" customWidth="1"/>
    <col min="5" max="5" width="8.7109375" style="82" bestFit="1" customWidth="1"/>
    <col min="6" max="6" width="11.5703125" style="82" bestFit="1" customWidth="1"/>
    <col min="7" max="7" width="8.7109375" style="82" bestFit="1" customWidth="1"/>
    <col min="8" max="8" width="11.140625" style="82" bestFit="1" customWidth="1"/>
    <col min="9" max="9" width="8.7109375" style="82" bestFit="1" customWidth="1"/>
    <col min="10" max="10" width="10.7109375" style="82" bestFit="1" customWidth="1"/>
    <col min="11" max="11" width="8.28515625" style="82" bestFit="1" customWidth="1"/>
    <col min="12" max="12" width="11.140625" style="82" bestFit="1" customWidth="1"/>
    <col min="13" max="13" width="10" style="82" bestFit="1" customWidth="1"/>
    <col min="14" max="14" width="11.140625" style="82" bestFit="1" customWidth="1"/>
    <col min="15" max="15" width="9.5703125" style="82" bestFit="1" customWidth="1"/>
    <col min="16" max="16" width="12" style="82" bestFit="1" customWidth="1"/>
    <col min="17" max="17" width="9.140625" style="82"/>
    <col min="18" max="18" width="14.42578125" style="82" bestFit="1" customWidth="1"/>
    <col min="19" max="19" width="6.85546875" style="82" bestFit="1" customWidth="1"/>
    <col min="20" max="20" width="10.7109375" style="82" bestFit="1" customWidth="1"/>
    <col min="21" max="21" width="7.85546875" style="82" bestFit="1" customWidth="1"/>
    <col min="22" max="22" width="10.7109375" style="82" bestFit="1" customWidth="1"/>
    <col min="23" max="24" width="10.7109375" style="82" customWidth="1"/>
    <col min="25" max="25" width="8.7109375" style="82" bestFit="1" customWidth="1"/>
    <col min="26" max="26" width="11.5703125" style="82" bestFit="1" customWidth="1"/>
    <col min="27" max="27" width="9.140625" style="82" customWidth="1"/>
    <col min="28" max="28" width="11.140625" style="82" bestFit="1" customWidth="1"/>
    <col min="29" max="29" width="7.85546875" style="82" bestFit="1" customWidth="1"/>
    <col min="30" max="30" width="12.5703125" style="82" bestFit="1" customWidth="1"/>
    <col min="31" max="31" width="6.85546875" style="82" bestFit="1" customWidth="1"/>
    <col min="32" max="32" width="10.28515625" style="82" bestFit="1" customWidth="1"/>
    <col min="33" max="33" width="9.5703125" style="82" bestFit="1" customWidth="1"/>
    <col min="34" max="34" width="12.42578125" style="82" bestFit="1" customWidth="1"/>
    <col min="35" max="16384" width="9.140625" style="82"/>
  </cols>
  <sheetData>
    <row r="1" spans="2:34" ht="15.75" thickBot="1" x14ac:dyDescent="0.3"/>
    <row r="2" spans="2:34" ht="15.75" thickBot="1" x14ac:dyDescent="0.3">
      <c r="B2" s="156" t="s">
        <v>111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8"/>
      <c r="R2" s="191" t="s">
        <v>114</v>
      </c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3"/>
    </row>
    <row r="3" spans="2:34" ht="63.75" customHeight="1" thickTop="1" x14ac:dyDescent="0.25">
      <c r="B3" s="194" t="s">
        <v>112</v>
      </c>
      <c r="C3" s="196" t="s">
        <v>0</v>
      </c>
      <c r="D3" s="197"/>
      <c r="E3" s="196" t="s">
        <v>1</v>
      </c>
      <c r="F3" s="197"/>
      <c r="G3" s="196" t="s">
        <v>12</v>
      </c>
      <c r="H3" s="197"/>
      <c r="I3" s="196" t="s">
        <v>13</v>
      </c>
      <c r="J3" s="197"/>
      <c r="K3" s="196" t="s">
        <v>2</v>
      </c>
      <c r="L3" s="197"/>
      <c r="M3" s="196" t="s">
        <v>3</v>
      </c>
      <c r="N3" s="197"/>
      <c r="O3" s="196" t="s">
        <v>9</v>
      </c>
      <c r="P3" s="198"/>
      <c r="Q3" s="84"/>
      <c r="R3" s="207" t="s">
        <v>112</v>
      </c>
      <c r="S3" s="196" t="s">
        <v>4</v>
      </c>
      <c r="T3" s="197"/>
      <c r="U3" s="196" t="s">
        <v>6</v>
      </c>
      <c r="V3" s="197"/>
      <c r="W3" s="196" t="s">
        <v>5</v>
      </c>
      <c r="X3" s="197"/>
      <c r="Y3" s="196" t="s">
        <v>7</v>
      </c>
      <c r="Z3" s="197"/>
      <c r="AA3" s="196" t="s">
        <v>14</v>
      </c>
      <c r="AB3" s="197"/>
      <c r="AC3" s="196" t="s">
        <v>15</v>
      </c>
      <c r="AD3" s="197"/>
      <c r="AE3" s="196" t="s">
        <v>8</v>
      </c>
      <c r="AF3" s="197"/>
      <c r="AG3" s="196" t="s">
        <v>113</v>
      </c>
      <c r="AH3" s="198"/>
    </row>
    <row r="4" spans="2:34" x14ac:dyDescent="0.25">
      <c r="B4" s="195"/>
      <c r="C4" s="85" t="s">
        <v>10</v>
      </c>
      <c r="D4" s="86" t="s">
        <v>11</v>
      </c>
      <c r="E4" s="85" t="s">
        <v>10</v>
      </c>
      <c r="F4" s="86" t="s">
        <v>11</v>
      </c>
      <c r="G4" s="85" t="s">
        <v>10</v>
      </c>
      <c r="H4" s="86" t="s">
        <v>11</v>
      </c>
      <c r="I4" s="85" t="s">
        <v>10</v>
      </c>
      <c r="J4" s="86" t="s">
        <v>11</v>
      </c>
      <c r="K4" s="85" t="s">
        <v>10</v>
      </c>
      <c r="L4" s="86" t="s">
        <v>11</v>
      </c>
      <c r="M4" s="85" t="s">
        <v>10</v>
      </c>
      <c r="N4" s="86" t="s">
        <v>11</v>
      </c>
      <c r="O4" s="85" t="s">
        <v>10</v>
      </c>
      <c r="P4" s="87" t="s">
        <v>11</v>
      </c>
      <c r="Q4" s="84"/>
      <c r="R4" s="208"/>
      <c r="S4" s="88" t="s">
        <v>10</v>
      </c>
      <c r="T4" s="89" t="s">
        <v>11</v>
      </c>
      <c r="U4" s="88" t="s">
        <v>10</v>
      </c>
      <c r="V4" s="89" t="s">
        <v>11</v>
      </c>
      <c r="W4" s="88" t="s">
        <v>10</v>
      </c>
      <c r="X4" s="89" t="s">
        <v>11</v>
      </c>
      <c r="Y4" s="88" t="s">
        <v>10</v>
      </c>
      <c r="Z4" s="89" t="s">
        <v>11</v>
      </c>
      <c r="AA4" s="88" t="s">
        <v>10</v>
      </c>
      <c r="AB4" s="89" t="s">
        <v>11</v>
      </c>
      <c r="AC4" s="88" t="s">
        <v>10</v>
      </c>
      <c r="AD4" s="89" t="s">
        <v>11</v>
      </c>
      <c r="AE4" s="88" t="s">
        <v>10</v>
      </c>
      <c r="AF4" s="89" t="s">
        <v>11</v>
      </c>
      <c r="AG4" s="88" t="s">
        <v>10</v>
      </c>
      <c r="AH4" s="90" t="s">
        <v>11</v>
      </c>
    </row>
    <row r="5" spans="2:34" x14ac:dyDescent="0.25">
      <c r="B5" s="97" t="s">
        <v>150</v>
      </c>
      <c r="C5" s="102" t="s">
        <v>190</v>
      </c>
      <c r="D5" s="95" t="s">
        <v>190</v>
      </c>
      <c r="E5" s="102" t="s">
        <v>190</v>
      </c>
      <c r="F5" s="95" t="s">
        <v>190</v>
      </c>
      <c r="G5" s="102" t="s">
        <v>190</v>
      </c>
      <c r="H5" s="95" t="s">
        <v>190</v>
      </c>
      <c r="I5" s="102" t="s">
        <v>190</v>
      </c>
      <c r="J5" s="95" t="s">
        <v>190</v>
      </c>
      <c r="K5" s="102">
        <v>0.78700000000000003</v>
      </c>
      <c r="L5" s="95">
        <v>1242.96</v>
      </c>
      <c r="M5" s="102">
        <v>121.68</v>
      </c>
      <c r="N5" s="95">
        <v>170003</v>
      </c>
      <c r="O5" s="102" t="s">
        <v>190</v>
      </c>
      <c r="P5" s="98" t="s">
        <v>190</v>
      </c>
      <c r="R5" s="97" t="s">
        <v>150</v>
      </c>
      <c r="S5" s="102" t="s">
        <v>190</v>
      </c>
      <c r="T5" s="95" t="s">
        <v>190</v>
      </c>
      <c r="U5" s="102">
        <v>7.3559999999999999</v>
      </c>
      <c r="V5" s="95">
        <v>17646.71</v>
      </c>
      <c r="W5" s="102">
        <v>8.673</v>
      </c>
      <c r="X5" s="95">
        <v>108318</v>
      </c>
      <c r="Y5" s="102" t="s">
        <v>190</v>
      </c>
      <c r="Z5" s="95" t="s">
        <v>190</v>
      </c>
      <c r="AA5" s="102" t="s">
        <v>190</v>
      </c>
      <c r="AB5" s="95" t="s">
        <v>190</v>
      </c>
      <c r="AC5" s="102" t="s">
        <v>190</v>
      </c>
      <c r="AD5" s="95" t="s">
        <v>190</v>
      </c>
      <c r="AE5" s="102" t="s">
        <v>190</v>
      </c>
      <c r="AF5" s="95" t="s">
        <v>190</v>
      </c>
      <c r="AG5" s="102">
        <v>138.49600000000001</v>
      </c>
      <c r="AH5" s="98">
        <v>297210.67</v>
      </c>
    </row>
    <row r="6" spans="2:34" x14ac:dyDescent="0.25">
      <c r="B6" s="97" t="s">
        <v>139</v>
      </c>
      <c r="C6" s="102" t="s">
        <v>190</v>
      </c>
      <c r="D6" s="95" t="s">
        <v>190</v>
      </c>
      <c r="E6" s="102">
        <v>3.36</v>
      </c>
      <c r="F6" s="95">
        <v>17908</v>
      </c>
      <c r="G6" s="102" t="s">
        <v>190</v>
      </c>
      <c r="H6" s="95" t="s">
        <v>190</v>
      </c>
      <c r="I6" s="102">
        <v>0.34</v>
      </c>
      <c r="J6" s="95">
        <v>1193</v>
      </c>
      <c r="K6" s="102">
        <v>1.2230000000000001</v>
      </c>
      <c r="L6" s="95">
        <v>2653.85</v>
      </c>
      <c r="M6" s="102">
        <v>1.29</v>
      </c>
      <c r="N6" s="95">
        <v>2668</v>
      </c>
      <c r="O6" s="102" t="s">
        <v>190</v>
      </c>
      <c r="P6" s="98" t="s">
        <v>190</v>
      </c>
      <c r="R6" s="97" t="s">
        <v>139</v>
      </c>
      <c r="S6" s="102" t="s">
        <v>190</v>
      </c>
      <c r="T6" s="95" t="s">
        <v>190</v>
      </c>
      <c r="U6" s="102">
        <v>1.83</v>
      </c>
      <c r="V6" s="95">
        <v>8445.2000000000007</v>
      </c>
      <c r="W6" s="102" t="s">
        <v>190</v>
      </c>
      <c r="X6" s="95" t="s">
        <v>190</v>
      </c>
      <c r="Y6" s="102" t="s">
        <v>190</v>
      </c>
      <c r="Z6" s="95" t="s">
        <v>190</v>
      </c>
      <c r="AA6" s="102" t="s">
        <v>190</v>
      </c>
      <c r="AB6" s="95" t="s">
        <v>190</v>
      </c>
      <c r="AC6" s="102" t="s">
        <v>190</v>
      </c>
      <c r="AD6" s="95" t="s">
        <v>190</v>
      </c>
      <c r="AE6" s="102" t="s">
        <v>190</v>
      </c>
      <c r="AF6" s="95" t="s">
        <v>190</v>
      </c>
      <c r="AG6" s="102">
        <v>8.0429999999999993</v>
      </c>
      <c r="AH6" s="98">
        <v>32868.050000000003</v>
      </c>
    </row>
    <row r="7" spans="2:34" x14ac:dyDescent="0.25">
      <c r="B7" s="97" t="s">
        <v>151</v>
      </c>
      <c r="C7" s="102" t="s">
        <v>190</v>
      </c>
      <c r="D7" s="95" t="s">
        <v>190</v>
      </c>
      <c r="E7" s="102" t="s">
        <v>190</v>
      </c>
      <c r="F7" s="95" t="s">
        <v>190</v>
      </c>
      <c r="G7" s="102" t="s">
        <v>190</v>
      </c>
      <c r="H7" s="95" t="s">
        <v>190</v>
      </c>
      <c r="I7" s="102" t="s">
        <v>190</v>
      </c>
      <c r="J7" s="95" t="s">
        <v>190</v>
      </c>
      <c r="K7" s="102">
        <v>5.7030000000000003</v>
      </c>
      <c r="L7" s="95">
        <v>12592.1</v>
      </c>
      <c r="M7" s="102" t="s">
        <v>190</v>
      </c>
      <c r="N7" s="95" t="s">
        <v>190</v>
      </c>
      <c r="O7" s="102" t="s">
        <v>190</v>
      </c>
      <c r="P7" s="98" t="s">
        <v>190</v>
      </c>
      <c r="R7" s="97" t="s">
        <v>151</v>
      </c>
      <c r="S7" s="102">
        <v>4.16</v>
      </c>
      <c r="T7" s="95">
        <v>18931.97</v>
      </c>
      <c r="U7" s="102">
        <v>10.605</v>
      </c>
      <c r="V7" s="95">
        <v>29126.38</v>
      </c>
      <c r="W7" s="102" t="s">
        <v>190</v>
      </c>
      <c r="X7" s="95" t="s">
        <v>190</v>
      </c>
      <c r="Y7" s="102" t="s">
        <v>190</v>
      </c>
      <c r="Z7" s="95" t="s">
        <v>190</v>
      </c>
      <c r="AA7" s="102" t="s">
        <v>190</v>
      </c>
      <c r="AB7" s="95" t="s">
        <v>190</v>
      </c>
      <c r="AC7" s="102" t="s">
        <v>190</v>
      </c>
      <c r="AD7" s="95" t="s">
        <v>190</v>
      </c>
      <c r="AE7" s="102" t="s">
        <v>190</v>
      </c>
      <c r="AF7" s="95" t="s">
        <v>190</v>
      </c>
      <c r="AG7" s="102">
        <v>20.468</v>
      </c>
      <c r="AH7" s="98">
        <v>60650.45</v>
      </c>
    </row>
    <row r="8" spans="2:34" x14ac:dyDescent="0.25">
      <c r="B8" s="97" t="s">
        <v>157</v>
      </c>
      <c r="C8" s="102">
        <v>8.56</v>
      </c>
      <c r="D8" s="95">
        <v>47494</v>
      </c>
      <c r="E8" s="102" t="s">
        <v>190</v>
      </c>
      <c r="F8" s="95" t="s">
        <v>190</v>
      </c>
      <c r="G8" s="102" t="s">
        <v>190</v>
      </c>
      <c r="H8" s="95" t="s">
        <v>190</v>
      </c>
      <c r="I8" s="102" t="s">
        <v>190</v>
      </c>
      <c r="J8" s="95" t="s">
        <v>190</v>
      </c>
      <c r="K8" s="102" t="s">
        <v>190</v>
      </c>
      <c r="L8" s="95" t="s">
        <v>190</v>
      </c>
      <c r="M8" s="102">
        <v>10.36</v>
      </c>
      <c r="N8" s="95">
        <v>17873</v>
      </c>
      <c r="O8" s="102">
        <v>118.04</v>
      </c>
      <c r="P8" s="98">
        <v>118.04</v>
      </c>
      <c r="R8" s="97" t="s">
        <v>157</v>
      </c>
      <c r="S8" s="102" t="s">
        <v>190</v>
      </c>
      <c r="T8" s="95" t="s">
        <v>190</v>
      </c>
      <c r="U8" s="102" t="s">
        <v>190</v>
      </c>
      <c r="V8" s="95" t="s">
        <v>190</v>
      </c>
      <c r="W8" s="102" t="s">
        <v>190</v>
      </c>
      <c r="X8" s="95" t="s">
        <v>190</v>
      </c>
      <c r="Y8" s="102" t="s">
        <v>190</v>
      </c>
      <c r="Z8" s="95" t="s">
        <v>190</v>
      </c>
      <c r="AA8" s="102" t="s">
        <v>190</v>
      </c>
      <c r="AB8" s="95" t="s">
        <v>190</v>
      </c>
      <c r="AC8" s="102" t="s">
        <v>190</v>
      </c>
      <c r="AD8" s="95" t="s">
        <v>190</v>
      </c>
      <c r="AE8" s="102" t="s">
        <v>190</v>
      </c>
      <c r="AF8" s="95" t="s">
        <v>190</v>
      </c>
      <c r="AG8" s="102">
        <v>136.96</v>
      </c>
      <c r="AH8" s="98">
        <v>65485.04</v>
      </c>
    </row>
    <row r="9" spans="2:34" x14ac:dyDescent="0.25">
      <c r="B9" s="97" t="s">
        <v>140</v>
      </c>
      <c r="C9" s="102">
        <v>118.61979999999998</v>
      </c>
      <c r="D9" s="95">
        <v>409445.67</v>
      </c>
      <c r="E9" s="102">
        <v>398.79</v>
      </c>
      <c r="F9" s="95">
        <v>1857282</v>
      </c>
      <c r="G9" s="102">
        <v>690.09</v>
      </c>
      <c r="H9" s="95">
        <v>1341111</v>
      </c>
      <c r="I9" s="102">
        <v>43.84</v>
      </c>
      <c r="J9" s="95">
        <v>222280</v>
      </c>
      <c r="K9" s="102">
        <v>104.80500000000001</v>
      </c>
      <c r="L9" s="95">
        <v>216874.23</v>
      </c>
      <c r="M9" s="102" t="s">
        <v>190</v>
      </c>
      <c r="N9" s="95" t="s">
        <v>190</v>
      </c>
      <c r="O9" s="102">
        <v>3823.52</v>
      </c>
      <c r="P9" s="98">
        <v>3823.52</v>
      </c>
      <c r="R9" s="97" t="s">
        <v>140</v>
      </c>
      <c r="S9" s="102">
        <v>91.84</v>
      </c>
      <c r="T9" s="95">
        <v>359446.2</v>
      </c>
      <c r="U9" s="102">
        <v>477.983</v>
      </c>
      <c r="V9" s="95">
        <v>2990832.97</v>
      </c>
      <c r="W9" s="102">
        <v>0.58599999999999997</v>
      </c>
      <c r="X9" s="95">
        <v>7317</v>
      </c>
      <c r="Y9" s="102" t="s">
        <v>190</v>
      </c>
      <c r="Z9" s="95" t="s">
        <v>190</v>
      </c>
      <c r="AA9" s="102">
        <v>139.982</v>
      </c>
      <c r="AB9" s="95">
        <v>465529.85</v>
      </c>
      <c r="AC9" s="102" t="s">
        <v>190</v>
      </c>
      <c r="AD9" s="95" t="s">
        <v>190</v>
      </c>
      <c r="AE9" s="102">
        <v>59.86</v>
      </c>
      <c r="AF9" s="95">
        <v>102358.98</v>
      </c>
      <c r="AG9" s="102">
        <v>5949.9158000000007</v>
      </c>
      <c r="AH9" s="98">
        <v>7976301.4199999999</v>
      </c>
    </row>
    <row r="10" spans="2:34" x14ac:dyDescent="0.25">
      <c r="B10" s="97" t="s">
        <v>121</v>
      </c>
      <c r="C10" s="102" t="s">
        <v>190</v>
      </c>
      <c r="D10" s="95" t="s">
        <v>190</v>
      </c>
      <c r="E10" s="102" t="s">
        <v>190</v>
      </c>
      <c r="F10" s="95" t="s">
        <v>190</v>
      </c>
      <c r="G10" s="102" t="s">
        <v>190</v>
      </c>
      <c r="H10" s="95" t="s">
        <v>190</v>
      </c>
      <c r="I10" s="102" t="s">
        <v>190</v>
      </c>
      <c r="J10" s="95" t="s">
        <v>190</v>
      </c>
      <c r="K10" s="102" t="s">
        <v>190</v>
      </c>
      <c r="L10" s="95" t="s">
        <v>190</v>
      </c>
      <c r="M10" s="102" t="s">
        <v>190</v>
      </c>
      <c r="N10" s="95" t="s">
        <v>190</v>
      </c>
      <c r="O10" s="102" t="s">
        <v>190</v>
      </c>
      <c r="P10" s="98" t="s">
        <v>190</v>
      </c>
      <c r="R10" s="97" t="s">
        <v>121</v>
      </c>
      <c r="S10" s="102" t="s">
        <v>190</v>
      </c>
      <c r="T10" s="95" t="s">
        <v>190</v>
      </c>
      <c r="U10" s="102" t="s">
        <v>190</v>
      </c>
      <c r="V10" s="95" t="s">
        <v>190</v>
      </c>
      <c r="W10" s="102" t="s">
        <v>190</v>
      </c>
      <c r="X10" s="95" t="s">
        <v>190</v>
      </c>
      <c r="Y10" s="102">
        <v>13.92</v>
      </c>
      <c r="Z10" s="95">
        <v>52819</v>
      </c>
      <c r="AA10" s="102" t="s">
        <v>190</v>
      </c>
      <c r="AB10" s="95" t="s">
        <v>190</v>
      </c>
      <c r="AC10" s="102" t="s">
        <v>190</v>
      </c>
      <c r="AD10" s="95" t="s">
        <v>190</v>
      </c>
      <c r="AE10" s="102" t="s">
        <v>190</v>
      </c>
      <c r="AF10" s="95" t="s">
        <v>190</v>
      </c>
      <c r="AG10" s="102">
        <v>13.92</v>
      </c>
      <c r="AH10" s="98">
        <v>52819</v>
      </c>
    </row>
    <row r="11" spans="2:34" x14ac:dyDescent="0.25">
      <c r="B11" s="97" t="s">
        <v>158</v>
      </c>
      <c r="C11" s="102" t="s">
        <v>190</v>
      </c>
      <c r="D11" s="95" t="s">
        <v>190</v>
      </c>
      <c r="E11" s="102" t="s">
        <v>190</v>
      </c>
      <c r="F11" s="95" t="s">
        <v>190</v>
      </c>
      <c r="G11" s="102" t="s">
        <v>190</v>
      </c>
      <c r="H11" s="95" t="s">
        <v>190</v>
      </c>
      <c r="I11" s="102" t="s">
        <v>190</v>
      </c>
      <c r="J11" s="95" t="s">
        <v>190</v>
      </c>
      <c r="K11" s="102" t="s">
        <v>190</v>
      </c>
      <c r="L11" s="95" t="s">
        <v>190</v>
      </c>
      <c r="M11" s="102">
        <v>1.33</v>
      </c>
      <c r="N11" s="95">
        <v>3464</v>
      </c>
      <c r="O11" s="102">
        <v>22.23</v>
      </c>
      <c r="P11" s="98">
        <v>22.23</v>
      </c>
      <c r="R11" s="97" t="s">
        <v>158</v>
      </c>
      <c r="S11" s="102" t="s">
        <v>190</v>
      </c>
      <c r="T11" s="95" t="s">
        <v>190</v>
      </c>
      <c r="U11" s="102" t="s">
        <v>190</v>
      </c>
      <c r="V11" s="95" t="s">
        <v>190</v>
      </c>
      <c r="W11" s="102" t="s">
        <v>190</v>
      </c>
      <c r="X11" s="95" t="s">
        <v>190</v>
      </c>
      <c r="Y11" s="102" t="s">
        <v>190</v>
      </c>
      <c r="Z11" s="95" t="s">
        <v>190</v>
      </c>
      <c r="AA11" s="102" t="s">
        <v>190</v>
      </c>
      <c r="AB11" s="95" t="s">
        <v>190</v>
      </c>
      <c r="AC11" s="102" t="s">
        <v>190</v>
      </c>
      <c r="AD11" s="95" t="s">
        <v>190</v>
      </c>
      <c r="AE11" s="102" t="s">
        <v>190</v>
      </c>
      <c r="AF11" s="95" t="s">
        <v>190</v>
      </c>
      <c r="AG11" s="102">
        <v>23.560000000000002</v>
      </c>
      <c r="AH11" s="98">
        <v>3486.23</v>
      </c>
    </row>
    <row r="12" spans="2:34" x14ac:dyDescent="0.25">
      <c r="B12" s="97" t="s">
        <v>141</v>
      </c>
      <c r="C12" s="102" t="s">
        <v>190</v>
      </c>
      <c r="D12" s="95" t="s">
        <v>190</v>
      </c>
      <c r="E12" s="102">
        <v>23.39</v>
      </c>
      <c r="F12" s="95">
        <v>119007</v>
      </c>
      <c r="G12" s="102" t="s">
        <v>190</v>
      </c>
      <c r="H12" s="95" t="s">
        <v>190</v>
      </c>
      <c r="I12" s="102" t="s">
        <v>190</v>
      </c>
      <c r="J12" s="95" t="s">
        <v>190</v>
      </c>
      <c r="K12" s="102" t="s">
        <v>190</v>
      </c>
      <c r="L12" s="95" t="s">
        <v>190</v>
      </c>
      <c r="M12" s="102" t="s">
        <v>190</v>
      </c>
      <c r="N12" s="95" t="s">
        <v>190</v>
      </c>
      <c r="O12" s="102">
        <v>29.08</v>
      </c>
      <c r="P12" s="98">
        <v>29.08</v>
      </c>
      <c r="R12" s="97" t="s">
        <v>141</v>
      </c>
      <c r="S12" s="102" t="s">
        <v>190</v>
      </c>
      <c r="T12" s="95" t="s">
        <v>190</v>
      </c>
      <c r="U12" s="102" t="s">
        <v>190</v>
      </c>
      <c r="V12" s="95" t="s">
        <v>190</v>
      </c>
      <c r="W12" s="102" t="s">
        <v>190</v>
      </c>
      <c r="X12" s="95" t="s">
        <v>190</v>
      </c>
      <c r="Y12" s="102" t="s">
        <v>190</v>
      </c>
      <c r="Z12" s="95" t="s">
        <v>190</v>
      </c>
      <c r="AA12" s="102" t="s">
        <v>190</v>
      </c>
      <c r="AB12" s="95" t="s">
        <v>190</v>
      </c>
      <c r="AC12" s="102" t="s">
        <v>190</v>
      </c>
      <c r="AD12" s="95" t="s">
        <v>190</v>
      </c>
      <c r="AE12" s="102">
        <v>83.61</v>
      </c>
      <c r="AF12" s="95">
        <v>134490.35999999999</v>
      </c>
      <c r="AG12" s="102">
        <v>136.07999999999998</v>
      </c>
      <c r="AH12" s="98">
        <v>253526.44</v>
      </c>
    </row>
    <row r="13" spans="2:34" x14ac:dyDescent="0.25">
      <c r="B13" s="97" t="s">
        <v>160</v>
      </c>
      <c r="C13" s="102" t="s">
        <v>190</v>
      </c>
      <c r="D13" s="95" t="s">
        <v>190</v>
      </c>
      <c r="E13" s="102" t="s">
        <v>190</v>
      </c>
      <c r="F13" s="95" t="s">
        <v>190</v>
      </c>
      <c r="G13" s="102" t="s">
        <v>190</v>
      </c>
      <c r="H13" s="95" t="s">
        <v>190</v>
      </c>
      <c r="I13" s="102" t="s">
        <v>190</v>
      </c>
      <c r="J13" s="95" t="s">
        <v>190</v>
      </c>
      <c r="K13" s="102" t="s">
        <v>190</v>
      </c>
      <c r="L13" s="95" t="s">
        <v>190</v>
      </c>
      <c r="M13" s="102" t="s">
        <v>190</v>
      </c>
      <c r="N13" s="95" t="s">
        <v>190</v>
      </c>
      <c r="O13" s="102" t="s">
        <v>190</v>
      </c>
      <c r="P13" s="98" t="s">
        <v>190</v>
      </c>
      <c r="R13" s="97" t="s">
        <v>160</v>
      </c>
      <c r="S13" s="102" t="s">
        <v>190</v>
      </c>
      <c r="T13" s="95" t="s">
        <v>190</v>
      </c>
      <c r="U13" s="102">
        <v>0.42399999999999999</v>
      </c>
      <c r="V13" s="95">
        <v>2900.9</v>
      </c>
      <c r="W13" s="102" t="s">
        <v>190</v>
      </c>
      <c r="X13" s="95" t="s">
        <v>190</v>
      </c>
      <c r="Y13" s="102">
        <v>74.470000000000013</v>
      </c>
      <c r="Z13" s="95">
        <v>304925</v>
      </c>
      <c r="AA13" s="102" t="s">
        <v>190</v>
      </c>
      <c r="AB13" s="95" t="s">
        <v>190</v>
      </c>
      <c r="AC13" s="102" t="s">
        <v>190</v>
      </c>
      <c r="AD13" s="95" t="s">
        <v>190</v>
      </c>
      <c r="AE13" s="102" t="s">
        <v>190</v>
      </c>
      <c r="AF13" s="95" t="s">
        <v>190</v>
      </c>
      <c r="AG13" s="102">
        <v>74.89400000000002</v>
      </c>
      <c r="AH13" s="98">
        <v>307825.90000000002</v>
      </c>
    </row>
    <row r="14" spans="2:34" x14ac:dyDescent="0.25">
      <c r="B14" s="97" t="s">
        <v>122</v>
      </c>
      <c r="C14" s="102" t="s">
        <v>190</v>
      </c>
      <c r="D14" s="95" t="s">
        <v>190</v>
      </c>
      <c r="E14" s="102" t="s">
        <v>190</v>
      </c>
      <c r="F14" s="95" t="s">
        <v>190</v>
      </c>
      <c r="G14" s="102" t="s">
        <v>190</v>
      </c>
      <c r="H14" s="95" t="s">
        <v>190</v>
      </c>
      <c r="I14" s="102" t="s">
        <v>190</v>
      </c>
      <c r="J14" s="95" t="s">
        <v>190</v>
      </c>
      <c r="K14" s="102" t="s">
        <v>190</v>
      </c>
      <c r="L14" s="95" t="s">
        <v>190</v>
      </c>
      <c r="M14" s="102" t="s">
        <v>190</v>
      </c>
      <c r="N14" s="95" t="s">
        <v>190</v>
      </c>
      <c r="O14" s="102">
        <v>35.46</v>
      </c>
      <c r="P14" s="98">
        <v>35.46</v>
      </c>
      <c r="R14" s="97" t="s">
        <v>122</v>
      </c>
      <c r="S14" s="102" t="s">
        <v>190</v>
      </c>
      <c r="T14" s="59" t="s">
        <v>190</v>
      </c>
      <c r="U14" s="143" t="s">
        <v>190</v>
      </c>
      <c r="V14" s="59" t="s">
        <v>190</v>
      </c>
      <c r="W14" s="143" t="s">
        <v>190</v>
      </c>
      <c r="X14" s="59" t="s">
        <v>190</v>
      </c>
      <c r="Y14" s="143">
        <v>0.56000000000000005</v>
      </c>
      <c r="Z14" s="59">
        <v>2219</v>
      </c>
      <c r="AA14" s="143" t="s">
        <v>190</v>
      </c>
      <c r="AB14" s="95" t="s">
        <v>190</v>
      </c>
      <c r="AC14" s="102" t="s">
        <v>190</v>
      </c>
      <c r="AD14" s="95" t="s">
        <v>190</v>
      </c>
      <c r="AE14" s="102" t="s">
        <v>190</v>
      </c>
      <c r="AF14" s="95" t="s">
        <v>190</v>
      </c>
      <c r="AG14" s="102">
        <v>36.020000000000003</v>
      </c>
      <c r="AH14" s="98">
        <v>2254.46</v>
      </c>
    </row>
    <row r="15" spans="2:34" x14ac:dyDescent="0.25">
      <c r="B15" s="97" t="s">
        <v>163</v>
      </c>
      <c r="C15" s="102" t="s">
        <v>190</v>
      </c>
      <c r="D15" s="95" t="s">
        <v>190</v>
      </c>
      <c r="E15" s="102" t="s">
        <v>190</v>
      </c>
      <c r="F15" s="95" t="s">
        <v>190</v>
      </c>
      <c r="G15" s="102" t="s">
        <v>190</v>
      </c>
      <c r="H15" s="95" t="s">
        <v>190</v>
      </c>
      <c r="I15" s="102" t="s">
        <v>190</v>
      </c>
      <c r="J15" s="95" t="s">
        <v>190</v>
      </c>
      <c r="K15" s="102" t="s">
        <v>190</v>
      </c>
      <c r="L15" s="95" t="s">
        <v>190</v>
      </c>
      <c r="M15" s="102" t="s">
        <v>190</v>
      </c>
      <c r="N15" s="95" t="s">
        <v>190</v>
      </c>
      <c r="O15" s="102" t="s">
        <v>190</v>
      </c>
      <c r="P15" s="98" t="s">
        <v>190</v>
      </c>
      <c r="R15" s="97" t="s">
        <v>163</v>
      </c>
      <c r="S15" s="102" t="s">
        <v>190</v>
      </c>
      <c r="T15" s="59" t="s">
        <v>190</v>
      </c>
      <c r="U15" s="143" t="s">
        <v>190</v>
      </c>
      <c r="V15" s="59" t="s">
        <v>190</v>
      </c>
      <c r="W15" s="143" t="s">
        <v>190</v>
      </c>
      <c r="X15" s="59" t="s">
        <v>190</v>
      </c>
      <c r="Y15" s="143" t="s">
        <v>190</v>
      </c>
      <c r="Z15" s="59" t="s">
        <v>190</v>
      </c>
      <c r="AA15" s="143" t="s">
        <v>190</v>
      </c>
      <c r="AB15" s="95" t="s">
        <v>190</v>
      </c>
      <c r="AC15" s="102">
        <v>3.556</v>
      </c>
      <c r="AD15" s="95">
        <v>10174.81</v>
      </c>
      <c r="AE15" s="102" t="s">
        <v>190</v>
      </c>
      <c r="AF15" s="95" t="s">
        <v>190</v>
      </c>
      <c r="AG15" s="102">
        <v>3.556</v>
      </c>
      <c r="AH15" s="98">
        <v>10174.81</v>
      </c>
    </row>
    <row r="16" spans="2:34" x14ac:dyDescent="0.25">
      <c r="B16" s="97" t="s">
        <v>142</v>
      </c>
      <c r="C16" s="102">
        <v>391.834</v>
      </c>
      <c r="D16" s="95">
        <v>1665613</v>
      </c>
      <c r="E16" s="102">
        <v>1141.4800000000002</v>
      </c>
      <c r="F16" s="95">
        <v>5992737</v>
      </c>
      <c r="G16" s="102">
        <v>2153.23</v>
      </c>
      <c r="H16" s="95">
        <v>4303724</v>
      </c>
      <c r="I16" s="102">
        <v>501.49</v>
      </c>
      <c r="J16" s="95">
        <v>2407386</v>
      </c>
      <c r="K16" s="102">
        <v>1231.9769999999999</v>
      </c>
      <c r="L16" s="95">
        <v>3061537.2399999998</v>
      </c>
      <c r="M16" s="102">
        <v>393.76</v>
      </c>
      <c r="N16" s="95">
        <v>555869</v>
      </c>
      <c r="O16" s="102">
        <v>2584.65</v>
      </c>
      <c r="P16" s="98">
        <v>2584.65</v>
      </c>
      <c r="R16" s="97" t="s">
        <v>142</v>
      </c>
      <c r="S16" s="102">
        <v>417.12</v>
      </c>
      <c r="T16" s="59">
        <v>1683804.5160000003</v>
      </c>
      <c r="U16" s="143">
        <v>1314.5129999999999</v>
      </c>
      <c r="V16" s="59">
        <v>6638873.8499999996</v>
      </c>
      <c r="W16" s="143" t="s">
        <v>190</v>
      </c>
      <c r="X16" s="59" t="s">
        <v>190</v>
      </c>
      <c r="Y16" s="143">
        <v>253.71</v>
      </c>
      <c r="Z16" s="59">
        <v>1100863</v>
      </c>
      <c r="AA16" s="143">
        <v>41.62</v>
      </c>
      <c r="AB16" s="95">
        <v>229893.1</v>
      </c>
      <c r="AC16" s="102">
        <v>99.174999999999997</v>
      </c>
      <c r="AD16" s="95">
        <v>348724.86</v>
      </c>
      <c r="AE16" s="102">
        <v>252.76400000000001</v>
      </c>
      <c r="AF16" s="95">
        <v>421690.66</v>
      </c>
      <c r="AG16" s="102">
        <v>10777.322999999999</v>
      </c>
      <c r="AH16" s="98">
        <v>28413300.875999998</v>
      </c>
    </row>
    <row r="17" spans="2:35" x14ac:dyDescent="0.25">
      <c r="B17" s="97" t="s">
        <v>118</v>
      </c>
      <c r="C17" s="102">
        <v>8.56</v>
      </c>
      <c r="D17" s="95">
        <v>47494</v>
      </c>
      <c r="E17" s="102" t="s">
        <v>190</v>
      </c>
      <c r="F17" s="95" t="s">
        <v>190</v>
      </c>
      <c r="G17" s="102" t="s">
        <v>190</v>
      </c>
      <c r="H17" s="95" t="s">
        <v>190</v>
      </c>
      <c r="I17" s="102" t="s">
        <v>190</v>
      </c>
      <c r="J17" s="95" t="s">
        <v>190</v>
      </c>
      <c r="K17" s="102" t="s">
        <v>190</v>
      </c>
      <c r="L17" s="95" t="s">
        <v>190</v>
      </c>
      <c r="M17" s="102" t="s">
        <v>190</v>
      </c>
      <c r="N17" s="95" t="s">
        <v>190</v>
      </c>
      <c r="O17" s="102" t="s">
        <v>190</v>
      </c>
      <c r="P17" s="98" t="s">
        <v>190</v>
      </c>
      <c r="R17" s="97" t="s">
        <v>118</v>
      </c>
      <c r="S17" s="102" t="s">
        <v>190</v>
      </c>
      <c r="T17" s="59" t="s">
        <v>190</v>
      </c>
      <c r="U17" s="143" t="s">
        <v>190</v>
      </c>
      <c r="V17" s="59" t="s">
        <v>190</v>
      </c>
      <c r="W17" s="143" t="s">
        <v>190</v>
      </c>
      <c r="X17" s="59" t="s">
        <v>190</v>
      </c>
      <c r="Y17" s="143" t="s">
        <v>190</v>
      </c>
      <c r="Z17" s="59" t="s">
        <v>190</v>
      </c>
      <c r="AA17" s="143" t="s">
        <v>190</v>
      </c>
      <c r="AB17" s="95" t="s">
        <v>190</v>
      </c>
      <c r="AC17" s="102" t="s">
        <v>190</v>
      </c>
      <c r="AD17" s="95" t="s">
        <v>190</v>
      </c>
      <c r="AE17" s="102" t="s">
        <v>190</v>
      </c>
      <c r="AF17" s="95" t="s">
        <v>190</v>
      </c>
      <c r="AG17" s="102">
        <v>8.56</v>
      </c>
      <c r="AH17" s="98">
        <v>47494</v>
      </c>
    </row>
    <row r="18" spans="2:35" x14ac:dyDescent="0.25">
      <c r="B18" s="97" t="s">
        <v>152</v>
      </c>
      <c r="C18" s="102" t="s">
        <v>190</v>
      </c>
      <c r="D18" s="95" t="s">
        <v>190</v>
      </c>
      <c r="E18" s="102" t="s">
        <v>190</v>
      </c>
      <c r="F18" s="95" t="s">
        <v>190</v>
      </c>
      <c r="G18" s="102" t="s">
        <v>190</v>
      </c>
      <c r="H18" s="95" t="s">
        <v>190</v>
      </c>
      <c r="I18" s="102" t="s">
        <v>190</v>
      </c>
      <c r="J18" s="95" t="s">
        <v>190</v>
      </c>
      <c r="K18" s="102">
        <v>6.4720000000000004</v>
      </c>
      <c r="L18" s="95">
        <v>16204.93</v>
      </c>
      <c r="M18" s="102">
        <v>3.8</v>
      </c>
      <c r="N18" s="95">
        <v>4882</v>
      </c>
      <c r="O18" s="102">
        <v>106.13</v>
      </c>
      <c r="P18" s="98">
        <v>106.13</v>
      </c>
      <c r="R18" s="97" t="s">
        <v>152</v>
      </c>
      <c r="S18" s="102" t="s">
        <v>190</v>
      </c>
      <c r="T18" s="59" t="s">
        <v>190</v>
      </c>
      <c r="U18" s="143">
        <v>31.638999999999999</v>
      </c>
      <c r="V18" s="59">
        <v>215705.1</v>
      </c>
      <c r="W18" s="143" t="s">
        <v>190</v>
      </c>
      <c r="X18" s="59" t="s">
        <v>190</v>
      </c>
      <c r="Y18" s="143" t="s">
        <v>190</v>
      </c>
      <c r="Z18" s="59" t="s">
        <v>190</v>
      </c>
      <c r="AA18" s="143" t="s">
        <v>190</v>
      </c>
      <c r="AB18" s="95" t="s">
        <v>190</v>
      </c>
      <c r="AC18" s="102" t="s">
        <v>190</v>
      </c>
      <c r="AD18" s="95" t="s">
        <v>190</v>
      </c>
      <c r="AE18" s="102" t="s">
        <v>190</v>
      </c>
      <c r="AF18" s="95" t="s">
        <v>190</v>
      </c>
      <c r="AG18" s="102">
        <v>148.041</v>
      </c>
      <c r="AH18" s="98">
        <v>236898.16</v>
      </c>
    </row>
    <row r="19" spans="2:35" x14ac:dyDescent="0.25">
      <c r="B19" s="97" t="s">
        <v>177</v>
      </c>
      <c r="C19" s="102" t="s">
        <v>190</v>
      </c>
      <c r="D19" s="95" t="s">
        <v>190</v>
      </c>
      <c r="E19" s="102" t="s">
        <v>190</v>
      </c>
      <c r="F19" s="95" t="s">
        <v>190</v>
      </c>
      <c r="G19" s="102" t="s">
        <v>190</v>
      </c>
      <c r="H19" s="95" t="s">
        <v>190</v>
      </c>
      <c r="I19" s="102" t="s">
        <v>190</v>
      </c>
      <c r="J19" s="95" t="s">
        <v>190</v>
      </c>
      <c r="K19" s="102" t="s">
        <v>190</v>
      </c>
      <c r="L19" s="95" t="s">
        <v>190</v>
      </c>
      <c r="M19" s="102" t="s">
        <v>190</v>
      </c>
      <c r="N19" s="95" t="s">
        <v>190</v>
      </c>
      <c r="O19" s="102">
        <v>80.66</v>
      </c>
      <c r="P19" s="98">
        <v>80.66</v>
      </c>
      <c r="R19" s="97" t="s">
        <v>177</v>
      </c>
      <c r="S19" s="102" t="s">
        <v>190</v>
      </c>
      <c r="T19" s="59" t="s">
        <v>190</v>
      </c>
      <c r="U19" s="143" t="s">
        <v>190</v>
      </c>
      <c r="V19" s="59" t="s">
        <v>190</v>
      </c>
      <c r="W19" s="143" t="s">
        <v>190</v>
      </c>
      <c r="X19" s="59" t="s">
        <v>190</v>
      </c>
      <c r="Y19" s="143" t="s">
        <v>190</v>
      </c>
      <c r="Z19" s="59" t="s">
        <v>190</v>
      </c>
      <c r="AA19" s="143" t="s">
        <v>190</v>
      </c>
      <c r="AB19" s="95" t="s">
        <v>190</v>
      </c>
      <c r="AC19" s="102" t="s">
        <v>190</v>
      </c>
      <c r="AD19" s="95" t="s">
        <v>190</v>
      </c>
      <c r="AE19" s="102" t="s">
        <v>190</v>
      </c>
      <c r="AF19" s="95" t="s">
        <v>190</v>
      </c>
      <c r="AG19" s="102">
        <v>80.66</v>
      </c>
      <c r="AH19" s="98">
        <v>80.66</v>
      </c>
    </row>
    <row r="20" spans="2:35" x14ac:dyDescent="0.25">
      <c r="B20" s="97" t="s">
        <v>153</v>
      </c>
      <c r="C20" s="102" t="s">
        <v>190</v>
      </c>
      <c r="D20" s="95" t="s">
        <v>190</v>
      </c>
      <c r="E20" s="102" t="s">
        <v>190</v>
      </c>
      <c r="F20" s="95" t="s">
        <v>190</v>
      </c>
      <c r="G20" s="102" t="s">
        <v>190</v>
      </c>
      <c r="H20" s="95" t="s">
        <v>190</v>
      </c>
      <c r="I20" s="102" t="s">
        <v>190</v>
      </c>
      <c r="J20" s="95" t="s">
        <v>190</v>
      </c>
      <c r="K20" s="102">
        <v>15.871</v>
      </c>
      <c r="L20" s="95">
        <v>42819.47</v>
      </c>
      <c r="M20" s="102">
        <v>1.83</v>
      </c>
      <c r="N20" s="95">
        <v>2109</v>
      </c>
      <c r="O20" s="102">
        <v>104.9</v>
      </c>
      <c r="P20" s="98">
        <v>104.9</v>
      </c>
      <c r="R20" s="97" t="s">
        <v>153</v>
      </c>
      <c r="S20" s="102" t="s">
        <v>190</v>
      </c>
      <c r="T20" s="59" t="s">
        <v>190</v>
      </c>
      <c r="U20" s="143">
        <v>10.996</v>
      </c>
      <c r="V20" s="59">
        <v>61756.41</v>
      </c>
      <c r="W20" s="143" t="s">
        <v>190</v>
      </c>
      <c r="X20" s="59" t="s">
        <v>190</v>
      </c>
      <c r="Y20" s="143" t="s">
        <v>190</v>
      </c>
      <c r="Z20" s="59" t="s">
        <v>190</v>
      </c>
      <c r="AA20" s="143" t="s">
        <v>190</v>
      </c>
      <c r="AB20" s="95" t="s">
        <v>190</v>
      </c>
      <c r="AC20" s="102">
        <v>7.0709999999999997</v>
      </c>
      <c r="AD20" s="95">
        <v>22224.240000000002</v>
      </c>
      <c r="AE20" s="102" t="s">
        <v>190</v>
      </c>
      <c r="AF20" s="95" t="s">
        <v>190</v>
      </c>
      <c r="AG20" s="102">
        <v>140.66800000000001</v>
      </c>
      <c r="AH20" s="98">
        <v>129014.02</v>
      </c>
    </row>
    <row r="21" spans="2:35" x14ac:dyDescent="0.25">
      <c r="B21" s="97" t="s">
        <v>161</v>
      </c>
      <c r="C21" s="102">
        <v>5.29</v>
      </c>
      <c r="D21" s="95">
        <v>36669</v>
      </c>
      <c r="E21" s="102" t="s">
        <v>190</v>
      </c>
      <c r="F21" s="95" t="s">
        <v>190</v>
      </c>
      <c r="G21" s="102" t="s">
        <v>190</v>
      </c>
      <c r="H21" s="95" t="s">
        <v>190</v>
      </c>
      <c r="I21" s="102" t="s">
        <v>190</v>
      </c>
      <c r="J21" s="95" t="s">
        <v>190</v>
      </c>
      <c r="K21" s="102" t="s">
        <v>190</v>
      </c>
      <c r="L21" s="95" t="s">
        <v>190</v>
      </c>
      <c r="M21" s="102" t="s">
        <v>190</v>
      </c>
      <c r="N21" s="95" t="s">
        <v>190</v>
      </c>
      <c r="O21" s="102" t="s">
        <v>190</v>
      </c>
      <c r="P21" s="98" t="s">
        <v>190</v>
      </c>
      <c r="R21" s="97" t="s">
        <v>161</v>
      </c>
      <c r="S21" s="102" t="s">
        <v>190</v>
      </c>
      <c r="T21" s="59" t="s">
        <v>190</v>
      </c>
      <c r="U21" s="143" t="s">
        <v>190</v>
      </c>
      <c r="V21" s="59" t="s">
        <v>190</v>
      </c>
      <c r="W21" s="143" t="s">
        <v>190</v>
      </c>
      <c r="X21" s="59" t="s">
        <v>190</v>
      </c>
      <c r="Y21" s="143" t="s">
        <v>190</v>
      </c>
      <c r="Z21" s="59" t="s">
        <v>190</v>
      </c>
      <c r="AA21" s="143" t="s">
        <v>190</v>
      </c>
      <c r="AB21" s="95" t="s">
        <v>190</v>
      </c>
      <c r="AC21" s="102">
        <v>14.96</v>
      </c>
      <c r="AD21" s="95">
        <v>40761.279999999999</v>
      </c>
      <c r="AE21" s="102">
        <v>9.9969999999999999</v>
      </c>
      <c r="AF21" s="95">
        <v>14541.53</v>
      </c>
      <c r="AG21" s="102">
        <v>30.247</v>
      </c>
      <c r="AH21" s="98">
        <v>91971.81</v>
      </c>
    </row>
    <row r="22" spans="2:35" x14ac:dyDescent="0.25">
      <c r="B22" s="97" t="s">
        <v>143</v>
      </c>
      <c r="C22" s="102" t="s">
        <v>190</v>
      </c>
      <c r="D22" s="95" t="s">
        <v>190</v>
      </c>
      <c r="E22" s="102">
        <v>2.5</v>
      </c>
      <c r="F22" s="95">
        <v>13341</v>
      </c>
      <c r="G22" s="102" t="s">
        <v>190</v>
      </c>
      <c r="H22" s="95" t="s">
        <v>190</v>
      </c>
      <c r="I22" s="102" t="s">
        <v>190</v>
      </c>
      <c r="J22" s="95" t="s">
        <v>190</v>
      </c>
      <c r="K22" s="102">
        <v>2.484</v>
      </c>
      <c r="L22" s="95">
        <v>3618.58</v>
      </c>
      <c r="M22" s="102" t="s">
        <v>190</v>
      </c>
      <c r="N22" s="95" t="s">
        <v>190</v>
      </c>
      <c r="O22" s="102" t="s">
        <v>190</v>
      </c>
      <c r="P22" s="98" t="s">
        <v>190</v>
      </c>
      <c r="R22" s="97" t="s">
        <v>143</v>
      </c>
      <c r="S22" s="102" t="s">
        <v>190</v>
      </c>
      <c r="T22" s="59" t="s">
        <v>190</v>
      </c>
      <c r="U22" s="143" t="s">
        <v>190</v>
      </c>
      <c r="V22" s="59" t="s">
        <v>190</v>
      </c>
      <c r="W22" s="143" t="s">
        <v>190</v>
      </c>
      <c r="X22" s="59" t="s">
        <v>190</v>
      </c>
      <c r="Y22" s="143" t="s">
        <v>190</v>
      </c>
      <c r="Z22" s="59" t="s">
        <v>190</v>
      </c>
      <c r="AA22" s="143" t="s">
        <v>190</v>
      </c>
      <c r="AB22" s="95" t="s">
        <v>190</v>
      </c>
      <c r="AC22" s="102" t="s">
        <v>190</v>
      </c>
      <c r="AD22" s="95" t="s">
        <v>190</v>
      </c>
      <c r="AE22" s="102" t="s">
        <v>190</v>
      </c>
      <c r="AF22" s="95" t="s">
        <v>190</v>
      </c>
      <c r="AG22" s="102">
        <v>4.984</v>
      </c>
      <c r="AH22" s="98">
        <v>16959.580000000002</v>
      </c>
    </row>
    <row r="23" spans="2:35" x14ac:dyDescent="0.25">
      <c r="B23" s="97" t="s">
        <v>154</v>
      </c>
      <c r="C23" s="102" t="s">
        <v>190</v>
      </c>
      <c r="D23" s="95" t="s">
        <v>190</v>
      </c>
      <c r="E23" s="102" t="s">
        <v>190</v>
      </c>
      <c r="F23" s="95" t="s">
        <v>190</v>
      </c>
      <c r="G23" s="102" t="s">
        <v>190</v>
      </c>
      <c r="H23" s="95" t="s">
        <v>190</v>
      </c>
      <c r="I23" s="102" t="s">
        <v>190</v>
      </c>
      <c r="J23" s="95" t="s">
        <v>190</v>
      </c>
      <c r="K23" s="102">
        <v>1.0029999999999999</v>
      </c>
      <c r="L23" s="95">
        <v>1282.5999999999999</v>
      </c>
      <c r="M23" s="102" t="s">
        <v>190</v>
      </c>
      <c r="N23" s="95" t="s">
        <v>190</v>
      </c>
      <c r="O23" s="102">
        <v>0</v>
      </c>
      <c r="P23" s="98">
        <v>0</v>
      </c>
      <c r="R23" s="97" t="s">
        <v>154</v>
      </c>
      <c r="S23" s="102" t="s">
        <v>190</v>
      </c>
      <c r="T23" s="59" t="s">
        <v>190</v>
      </c>
      <c r="U23" s="143" t="s">
        <v>190</v>
      </c>
      <c r="V23" s="59" t="s">
        <v>190</v>
      </c>
      <c r="W23" s="143" t="s">
        <v>190</v>
      </c>
      <c r="X23" s="59" t="s">
        <v>190</v>
      </c>
      <c r="Y23" s="143">
        <v>127.09</v>
      </c>
      <c r="Z23" s="59">
        <v>374344</v>
      </c>
      <c r="AA23" s="143" t="s">
        <v>190</v>
      </c>
      <c r="AB23" s="95" t="s">
        <v>190</v>
      </c>
      <c r="AC23" s="102" t="s">
        <v>190</v>
      </c>
      <c r="AD23" s="95" t="s">
        <v>190</v>
      </c>
      <c r="AE23" s="102" t="s">
        <v>190</v>
      </c>
      <c r="AF23" s="95" t="s">
        <v>190</v>
      </c>
      <c r="AG23" s="102">
        <v>128.09299999999999</v>
      </c>
      <c r="AH23" s="98">
        <v>375626.6</v>
      </c>
    </row>
    <row r="24" spans="2:35" x14ac:dyDescent="0.25">
      <c r="B24" s="97" t="s">
        <v>144</v>
      </c>
      <c r="C24" s="102" t="s">
        <v>190</v>
      </c>
      <c r="D24" s="95" t="s">
        <v>190</v>
      </c>
      <c r="E24" s="102">
        <v>112.74</v>
      </c>
      <c r="F24" s="95">
        <v>550625</v>
      </c>
      <c r="G24" s="102" t="s">
        <v>190</v>
      </c>
      <c r="H24" s="95" t="s">
        <v>190</v>
      </c>
      <c r="I24" s="102" t="s">
        <v>190</v>
      </c>
      <c r="J24" s="95" t="s">
        <v>190</v>
      </c>
      <c r="K24" s="102" t="s">
        <v>190</v>
      </c>
      <c r="L24" s="95" t="s">
        <v>190</v>
      </c>
      <c r="M24" s="102" t="s">
        <v>190</v>
      </c>
      <c r="N24" s="95" t="s">
        <v>190</v>
      </c>
      <c r="O24" s="102">
        <v>159.16</v>
      </c>
      <c r="P24" s="98">
        <v>159.16</v>
      </c>
      <c r="R24" s="97" t="s">
        <v>144</v>
      </c>
      <c r="S24" s="102" t="s">
        <v>190</v>
      </c>
      <c r="T24" s="59" t="s">
        <v>190</v>
      </c>
      <c r="U24" s="143" t="s">
        <v>190</v>
      </c>
      <c r="V24" s="59" t="s">
        <v>190</v>
      </c>
      <c r="W24" s="143" t="s">
        <v>190</v>
      </c>
      <c r="X24" s="59" t="s">
        <v>190</v>
      </c>
      <c r="Y24" s="143" t="s">
        <v>190</v>
      </c>
      <c r="Z24" s="59" t="s">
        <v>190</v>
      </c>
      <c r="AA24" s="143" t="s">
        <v>190</v>
      </c>
      <c r="AB24" s="95" t="s">
        <v>190</v>
      </c>
      <c r="AC24" s="102">
        <v>6.734</v>
      </c>
      <c r="AD24" s="95">
        <v>23846.61</v>
      </c>
      <c r="AE24" s="102">
        <v>67.116</v>
      </c>
      <c r="AF24" s="95">
        <v>115891.95</v>
      </c>
      <c r="AG24" s="102">
        <v>345.74999999999994</v>
      </c>
      <c r="AH24" s="98">
        <v>690522.72</v>
      </c>
    </row>
    <row r="25" spans="2:35" x14ac:dyDescent="0.25">
      <c r="B25" s="97" t="s">
        <v>178</v>
      </c>
      <c r="C25" s="102" t="s">
        <v>190</v>
      </c>
      <c r="D25" s="95" t="s">
        <v>190</v>
      </c>
      <c r="E25" s="102" t="s">
        <v>190</v>
      </c>
      <c r="F25" s="95" t="s">
        <v>190</v>
      </c>
      <c r="G25" s="102" t="s">
        <v>190</v>
      </c>
      <c r="H25" s="95" t="s">
        <v>190</v>
      </c>
      <c r="I25" s="102" t="s">
        <v>190</v>
      </c>
      <c r="J25" s="95" t="s">
        <v>190</v>
      </c>
      <c r="K25" s="102" t="s">
        <v>190</v>
      </c>
      <c r="L25" s="95" t="s">
        <v>190</v>
      </c>
      <c r="M25" s="102" t="s">
        <v>190</v>
      </c>
      <c r="N25" s="95" t="s">
        <v>190</v>
      </c>
      <c r="O25" s="102">
        <v>112.39</v>
      </c>
      <c r="P25" s="98">
        <v>112.39</v>
      </c>
      <c r="R25" s="97" t="s">
        <v>178</v>
      </c>
      <c r="S25" s="102" t="s">
        <v>190</v>
      </c>
      <c r="T25" s="59" t="s">
        <v>190</v>
      </c>
      <c r="U25" s="143" t="s">
        <v>190</v>
      </c>
      <c r="V25" s="59" t="s">
        <v>190</v>
      </c>
      <c r="W25" s="143" t="s">
        <v>190</v>
      </c>
      <c r="X25" s="59" t="s">
        <v>190</v>
      </c>
      <c r="Y25" s="143" t="s">
        <v>190</v>
      </c>
      <c r="Z25" s="59" t="s">
        <v>190</v>
      </c>
      <c r="AA25" s="143" t="s">
        <v>190</v>
      </c>
      <c r="AB25" s="95" t="s">
        <v>190</v>
      </c>
      <c r="AC25" s="102" t="s">
        <v>190</v>
      </c>
      <c r="AD25" s="95" t="s">
        <v>190</v>
      </c>
      <c r="AE25" s="102" t="s">
        <v>190</v>
      </c>
      <c r="AF25" s="95" t="s">
        <v>190</v>
      </c>
      <c r="AG25" s="102">
        <v>112.39</v>
      </c>
      <c r="AH25" s="98">
        <v>112.39</v>
      </c>
    </row>
    <row r="26" spans="2:35" x14ac:dyDescent="0.25">
      <c r="B26" s="97" t="s">
        <v>145</v>
      </c>
      <c r="C26" s="102">
        <v>207.29999999999998</v>
      </c>
      <c r="D26" s="95">
        <v>903517</v>
      </c>
      <c r="E26" s="102">
        <v>797.78000000000009</v>
      </c>
      <c r="F26" s="95">
        <v>4264540</v>
      </c>
      <c r="G26" s="102">
        <v>1446.56</v>
      </c>
      <c r="H26" s="95">
        <v>2968679</v>
      </c>
      <c r="I26" s="102">
        <v>522.16999999999996</v>
      </c>
      <c r="J26" s="95">
        <v>2710871</v>
      </c>
      <c r="K26" s="102">
        <v>240.72399999999999</v>
      </c>
      <c r="L26" s="95">
        <v>487038.05</v>
      </c>
      <c r="M26" s="102">
        <v>1366.69</v>
      </c>
      <c r="N26" s="95">
        <v>1910026</v>
      </c>
      <c r="O26" s="102">
        <v>2225.6</v>
      </c>
      <c r="P26" s="98">
        <v>2225.6</v>
      </c>
      <c r="R26" s="97" t="s">
        <v>145</v>
      </c>
      <c r="S26" s="102">
        <v>207.482</v>
      </c>
      <c r="T26" s="59">
        <v>974737.52149999992</v>
      </c>
      <c r="U26" s="143">
        <v>187.55600000000001</v>
      </c>
      <c r="V26" s="59">
        <v>1129176.6599999999</v>
      </c>
      <c r="W26" s="143">
        <v>1.653</v>
      </c>
      <c r="X26" s="59">
        <v>20649</v>
      </c>
      <c r="Y26" s="143">
        <v>493.62</v>
      </c>
      <c r="Z26" s="59">
        <v>2223876</v>
      </c>
      <c r="AA26" s="143" t="s">
        <v>190</v>
      </c>
      <c r="AB26" s="95" t="s">
        <v>190</v>
      </c>
      <c r="AC26" s="102">
        <v>53.664000000000001</v>
      </c>
      <c r="AD26" s="95">
        <v>202073.67</v>
      </c>
      <c r="AE26" s="102">
        <v>82.543000000000006</v>
      </c>
      <c r="AF26" s="95">
        <v>194066.37</v>
      </c>
      <c r="AG26" s="102">
        <v>7833.3419999999996</v>
      </c>
      <c r="AH26" s="98">
        <v>17991475.871500004</v>
      </c>
    </row>
    <row r="27" spans="2:35" x14ac:dyDescent="0.25">
      <c r="B27" s="97" t="s">
        <v>159</v>
      </c>
      <c r="C27" s="102" t="s">
        <v>190</v>
      </c>
      <c r="D27" s="95" t="s">
        <v>190</v>
      </c>
      <c r="E27" s="102" t="s">
        <v>190</v>
      </c>
      <c r="F27" s="95" t="s">
        <v>190</v>
      </c>
      <c r="G27" s="102" t="s">
        <v>190</v>
      </c>
      <c r="H27" s="95" t="s">
        <v>190</v>
      </c>
      <c r="I27" s="102" t="s">
        <v>190</v>
      </c>
      <c r="J27" s="95" t="s">
        <v>190</v>
      </c>
      <c r="K27" s="102" t="s">
        <v>190</v>
      </c>
      <c r="L27" s="95" t="s">
        <v>190</v>
      </c>
      <c r="M27" s="102">
        <v>18.2</v>
      </c>
      <c r="N27" s="95">
        <v>21709</v>
      </c>
      <c r="O27" s="102">
        <v>0.81</v>
      </c>
      <c r="P27" s="98">
        <v>0.81</v>
      </c>
      <c r="R27" s="97" t="s">
        <v>159</v>
      </c>
      <c r="S27" s="102" t="s">
        <v>190</v>
      </c>
      <c r="T27" s="59" t="s">
        <v>190</v>
      </c>
      <c r="U27" s="143" t="s">
        <v>190</v>
      </c>
      <c r="V27" s="59" t="s">
        <v>190</v>
      </c>
      <c r="W27" s="143" t="s">
        <v>190</v>
      </c>
      <c r="X27" s="59" t="s">
        <v>190</v>
      </c>
      <c r="Y27" s="143" t="s">
        <v>190</v>
      </c>
      <c r="Z27" s="59" t="s">
        <v>190</v>
      </c>
      <c r="AA27" s="143" t="s">
        <v>190</v>
      </c>
      <c r="AB27" s="95" t="s">
        <v>190</v>
      </c>
      <c r="AC27" s="102">
        <v>8.8119999999999994</v>
      </c>
      <c r="AD27" s="95">
        <v>23293.4</v>
      </c>
      <c r="AE27" s="102" t="s">
        <v>190</v>
      </c>
      <c r="AF27" s="95" t="s">
        <v>190</v>
      </c>
      <c r="AG27" s="102">
        <v>27.821999999999996</v>
      </c>
      <c r="AH27" s="98">
        <v>45003.210000000006</v>
      </c>
    </row>
    <row r="28" spans="2:35" x14ac:dyDescent="0.25">
      <c r="B28" s="97" t="s">
        <v>146</v>
      </c>
      <c r="C28" s="102">
        <v>15.29</v>
      </c>
      <c r="D28" s="95">
        <v>59515</v>
      </c>
      <c r="E28" s="102">
        <v>399.82</v>
      </c>
      <c r="F28" s="95">
        <v>4033214</v>
      </c>
      <c r="G28" s="102">
        <v>34.17</v>
      </c>
      <c r="H28" s="95">
        <v>71004</v>
      </c>
      <c r="I28" s="102">
        <v>29.95</v>
      </c>
      <c r="J28" s="95">
        <v>155655</v>
      </c>
      <c r="K28" s="102">
        <v>20.122</v>
      </c>
      <c r="L28" s="95">
        <v>42748.98</v>
      </c>
      <c r="M28" s="102">
        <v>255.23</v>
      </c>
      <c r="N28" s="95">
        <v>379498.5</v>
      </c>
      <c r="O28" s="102">
        <v>5922.5</v>
      </c>
      <c r="P28" s="98">
        <v>5922.5</v>
      </c>
      <c r="R28" s="97" t="s">
        <v>146</v>
      </c>
      <c r="S28" s="102" t="s">
        <v>190</v>
      </c>
      <c r="T28" s="59" t="s">
        <v>190</v>
      </c>
      <c r="U28" s="143">
        <v>21.766999999999999</v>
      </c>
      <c r="V28" s="59">
        <v>108593.31</v>
      </c>
      <c r="W28" s="143">
        <v>3.516</v>
      </c>
      <c r="X28" s="59">
        <v>43902</v>
      </c>
      <c r="Y28" s="143">
        <v>317.94</v>
      </c>
      <c r="Z28" s="59">
        <v>1453605</v>
      </c>
      <c r="AA28" s="143" t="s">
        <v>190</v>
      </c>
      <c r="AB28" s="95" t="s">
        <v>190</v>
      </c>
      <c r="AC28" s="102">
        <v>3.9830000000000001</v>
      </c>
      <c r="AD28" s="95">
        <v>13135.31</v>
      </c>
      <c r="AE28" s="102" t="s">
        <v>190</v>
      </c>
      <c r="AF28" s="95" t="s">
        <v>190</v>
      </c>
      <c r="AG28" s="102">
        <v>7024.2879999999996</v>
      </c>
      <c r="AH28" s="98">
        <v>6366793.5999999996</v>
      </c>
    </row>
    <row r="29" spans="2:35" x14ac:dyDescent="0.25">
      <c r="B29" s="97" t="s">
        <v>155</v>
      </c>
      <c r="C29" s="102">
        <v>14.17</v>
      </c>
      <c r="D29" s="95">
        <v>57245</v>
      </c>
      <c r="E29" s="102" t="s">
        <v>190</v>
      </c>
      <c r="F29" s="95" t="s">
        <v>190</v>
      </c>
      <c r="G29" s="102">
        <v>173.44</v>
      </c>
      <c r="H29" s="95">
        <v>331205</v>
      </c>
      <c r="I29" s="102">
        <v>4.68</v>
      </c>
      <c r="J29" s="95">
        <v>24345</v>
      </c>
      <c r="K29" s="102">
        <v>76.283000000000001</v>
      </c>
      <c r="L29" s="95">
        <v>180675.83</v>
      </c>
      <c r="M29" s="102" t="s">
        <v>190</v>
      </c>
      <c r="N29" s="95" t="s">
        <v>190</v>
      </c>
      <c r="O29" s="102">
        <v>193.82</v>
      </c>
      <c r="P29" s="98">
        <v>193.82</v>
      </c>
      <c r="R29" s="97" t="s">
        <v>155</v>
      </c>
      <c r="S29" s="102" t="s">
        <v>190</v>
      </c>
      <c r="T29" s="59" t="s">
        <v>190</v>
      </c>
      <c r="U29" s="143">
        <v>271.20400000000001</v>
      </c>
      <c r="V29" s="59">
        <v>1526129.83</v>
      </c>
      <c r="W29" s="143" t="s">
        <v>190</v>
      </c>
      <c r="X29" s="59" t="s">
        <v>190</v>
      </c>
      <c r="Y29" s="143" t="s">
        <v>190</v>
      </c>
      <c r="Z29" s="59" t="s">
        <v>190</v>
      </c>
      <c r="AA29" s="143" t="s">
        <v>190</v>
      </c>
      <c r="AB29" s="95" t="s">
        <v>190</v>
      </c>
      <c r="AC29" s="102">
        <v>15.426</v>
      </c>
      <c r="AD29" s="95">
        <v>46150.39</v>
      </c>
      <c r="AE29" s="102" t="s">
        <v>190</v>
      </c>
      <c r="AF29" s="95" t="s">
        <v>190</v>
      </c>
      <c r="AG29" s="102">
        <v>749.02300000000002</v>
      </c>
      <c r="AH29" s="98">
        <v>2165944.87</v>
      </c>
    </row>
    <row r="30" spans="2:35" x14ac:dyDescent="0.25">
      <c r="B30" s="97" t="s">
        <v>117</v>
      </c>
      <c r="C30" s="102">
        <v>9.11</v>
      </c>
      <c r="D30" s="95">
        <v>35460</v>
      </c>
      <c r="E30" s="102" t="s">
        <v>190</v>
      </c>
      <c r="F30" s="95" t="s">
        <v>190</v>
      </c>
      <c r="G30" s="102" t="s">
        <v>190</v>
      </c>
      <c r="H30" s="95" t="s">
        <v>190</v>
      </c>
      <c r="I30" s="102" t="s">
        <v>190</v>
      </c>
      <c r="J30" s="95" t="s">
        <v>190</v>
      </c>
      <c r="K30" s="102" t="s">
        <v>190</v>
      </c>
      <c r="L30" s="95" t="s">
        <v>190</v>
      </c>
      <c r="M30" s="102" t="s">
        <v>190</v>
      </c>
      <c r="N30" s="95" t="s">
        <v>190</v>
      </c>
      <c r="O30" s="102">
        <v>165.12</v>
      </c>
      <c r="P30" s="98">
        <v>165.12</v>
      </c>
      <c r="R30" s="97" t="s">
        <v>117</v>
      </c>
      <c r="S30" s="102" t="s">
        <v>190</v>
      </c>
      <c r="T30" s="59" t="s">
        <v>190</v>
      </c>
      <c r="U30" s="143" t="s">
        <v>190</v>
      </c>
      <c r="V30" s="59" t="s">
        <v>190</v>
      </c>
      <c r="W30" s="143" t="s">
        <v>190</v>
      </c>
      <c r="X30" s="59" t="s">
        <v>190</v>
      </c>
      <c r="Y30" s="143" t="s">
        <v>190</v>
      </c>
      <c r="Z30" s="59" t="s">
        <v>190</v>
      </c>
      <c r="AA30" s="143" t="s">
        <v>190</v>
      </c>
      <c r="AB30" s="95" t="s">
        <v>190</v>
      </c>
      <c r="AC30" s="102" t="s">
        <v>190</v>
      </c>
      <c r="AD30" s="95" t="s">
        <v>190</v>
      </c>
      <c r="AE30" s="102">
        <v>41.991999999999997</v>
      </c>
      <c r="AF30" s="95">
        <v>71562.539999999994</v>
      </c>
      <c r="AG30" s="102">
        <v>216.22200000000001</v>
      </c>
      <c r="AH30" s="98">
        <v>107187.66</v>
      </c>
    </row>
    <row r="31" spans="2:35" x14ac:dyDescent="0.25">
      <c r="B31" s="97" t="s">
        <v>147</v>
      </c>
      <c r="C31" s="102" t="s">
        <v>190</v>
      </c>
      <c r="D31" s="95" t="s">
        <v>190</v>
      </c>
      <c r="E31" s="102">
        <v>12.94</v>
      </c>
      <c r="F31" s="95">
        <v>50261</v>
      </c>
      <c r="G31" s="102" t="s">
        <v>190</v>
      </c>
      <c r="H31" s="95" t="s">
        <v>190</v>
      </c>
      <c r="I31" s="102" t="s">
        <v>190</v>
      </c>
      <c r="J31" s="95" t="s">
        <v>190</v>
      </c>
      <c r="K31" s="102">
        <v>1.117</v>
      </c>
      <c r="L31" s="95">
        <v>1964.4</v>
      </c>
      <c r="M31" s="102" t="s">
        <v>190</v>
      </c>
      <c r="N31" s="95" t="s">
        <v>190</v>
      </c>
      <c r="O31" s="102">
        <v>102.34</v>
      </c>
      <c r="P31" s="98">
        <v>102.34</v>
      </c>
      <c r="R31" s="97" t="s">
        <v>147</v>
      </c>
      <c r="S31" s="102" t="s">
        <v>190</v>
      </c>
      <c r="T31" s="59" t="s">
        <v>190</v>
      </c>
      <c r="U31" s="143" t="s">
        <v>190</v>
      </c>
      <c r="V31" s="59" t="s">
        <v>190</v>
      </c>
      <c r="W31" s="143" t="s">
        <v>190</v>
      </c>
      <c r="X31" s="59" t="s">
        <v>190</v>
      </c>
      <c r="Y31" s="143" t="s">
        <v>190</v>
      </c>
      <c r="Z31" s="59" t="s">
        <v>190</v>
      </c>
      <c r="AA31" s="143" t="s">
        <v>190</v>
      </c>
      <c r="AB31" s="95" t="s">
        <v>190</v>
      </c>
      <c r="AC31" s="102" t="s">
        <v>190</v>
      </c>
      <c r="AD31" s="95" t="s">
        <v>190</v>
      </c>
      <c r="AE31" s="102">
        <v>125.732</v>
      </c>
      <c r="AF31" s="95">
        <v>175041.3</v>
      </c>
      <c r="AG31" s="102">
        <v>242.12900000000002</v>
      </c>
      <c r="AH31" s="98">
        <v>227369.03999999998</v>
      </c>
    </row>
    <row r="32" spans="2:35" x14ac:dyDescent="0.25">
      <c r="B32" s="97" t="s">
        <v>148</v>
      </c>
      <c r="C32" s="102">
        <v>7.94</v>
      </c>
      <c r="D32" s="95">
        <v>30896</v>
      </c>
      <c r="E32" s="102">
        <v>5.56</v>
      </c>
      <c r="F32" s="95">
        <v>34854</v>
      </c>
      <c r="G32" s="102" t="s">
        <v>190</v>
      </c>
      <c r="H32" s="95" t="s">
        <v>190</v>
      </c>
      <c r="I32" s="102" t="s">
        <v>190</v>
      </c>
      <c r="J32" s="95" t="s">
        <v>190</v>
      </c>
      <c r="K32" s="102">
        <v>45.008000000000003</v>
      </c>
      <c r="L32" s="95">
        <v>58172.25</v>
      </c>
      <c r="M32" s="102">
        <v>11.8</v>
      </c>
      <c r="N32" s="95">
        <v>27021</v>
      </c>
      <c r="O32" s="102">
        <v>154.68</v>
      </c>
      <c r="P32" s="98">
        <v>154.68</v>
      </c>
      <c r="R32" s="97" t="s">
        <v>148</v>
      </c>
      <c r="S32" s="102" t="s">
        <v>190</v>
      </c>
      <c r="T32" s="59" t="s">
        <v>190</v>
      </c>
      <c r="U32" s="143">
        <v>2.778</v>
      </c>
      <c r="V32" s="59">
        <v>6381.61</v>
      </c>
      <c r="W32" s="143" t="s">
        <v>190</v>
      </c>
      <c r="X32" s="59" t="s">
        <v>190</v>
      </c>
      <c r="Y32" s="143">
        <v>43.04</v>
      </c>
      <c r="Z32" s="59">
        <v>154038</v>
      </c>
      <c r="AA32" s="143" t="s">
        <v>190</v>
      </c>
      <c r="AB32" s="95" t="s">
        <v>190</v>
      </c>
      <c r="AC32" s="102" t="s">
        <v>190</v>
      </c>
      <c r="AD32" s="95" t="s">
        <v>190</v>
      </c>
      <c r="AE32" s="102" t="s">
        <v>190</v>
      </c>
      <c r="AF32" s="95" t="s">
        <v>190</v>
      </c>
      <c r="AG32" s="102">
        <v>270.80599999999998</v>
      </c>
      <c r="AH32" s="98">
        <v>311517.53999999998</v>
      </c>
      <c r="AI32" s="1"/>
    </row>
    <row r="33" spans="2:34" x14ac:dyDescent="0.25">
      <c r="B33" s="97" t="s">
        <v>149</v>
      </c>
      <c r="C33" s="102">
        <v>113.35</v>
      </c>
      <c r="D33" s="95">
        <v>591010</v>
      </c>
      <c r="E33" s="102">
        <v>52.32</v>
      </c>
      <c r="F33" s="95">
        <v>290248</v>
      </c>
      <c r="G33" s="102" t="s">
        <v>190</v>
      </c>
      <c r="H33" s="95" t="s">
        <v>190</v>
      </c>
      <c r="I33" s="102">
        <v>151.63999999999999</v>
      </c>
      <c r="J33" s="95">
        <v>786953</v>
      </c>
      <c r="K33" s="102">
        <v>30.279</v>
      </c>
      <c r="L33" s="95">
        <v>52892.7</v>
      </c>
      <c r="M33" s="102">
        <v>79.73</v>
      </c>
      <c r="N33" s="95">
        <v>152888</v>
      </c>
      <c r="O33" s="102">
        <v>2217.4899999999998</v>
      </c>
      <c r="P33" s="98">
        <v>2217.4899999999998</v>
      </c>
      <c r="R33" s="97" t="s">
        <v>149</v>
      </c>
      <c r="S33" s="102">
        <v>105.4905</v>
      </c>
      <c r="T33" s="59">
        <v>454457.22210000001</v>
      </c>
      <c r="U33" s="143" t="s">
        <v>190</v>
      </c>
      <c r="V33" s="59" t="s">
        <v>190</v>
      </c>
      <c r="W33" s="143" t="s">
        <v>190</v>
      </c>
      <c r="X33" s="59" t="s">
        <v>190</v>
      </c>
      <c r="Y33" s="143">
        <v>21.86</v>
      </c>
      <c r="Z33" s="59">
        <v>69914</v>
      </c>
      <c r="AA33" s="143" t="s">
        <v>190</v>
      </c>
      <c r="AB33" s="95" t="s">
        <v>190</v>
      </c>
      <c r="AC33" s="102">
        <v>116.554</v>
      </c>
      <c r="AD33" s="95">
        <v>409429.55</v>
      </c>
      <c r="AE33" s="102">
        <v>80.13</v>
      </c>
      <c r="AF33" s="95">
        <v>117978.35</v>
      </c>
      <c r="AG33" s="102">
        <v>2968.8434999999999</v>
      </c>
      <c r="AH33" s="98">
        <v>2927988.3120999997</v>
      </c>
    </row>
    <row r="34" spans="2:34" x14ac:dyDescent="0.25">
      <c r="B34" s="97" t="s">
        <v>119</v>
      </c>
      <c r="C34" s="102">
        <v>71.09</v>
      </c>
      <c r="D34" s="95">
        <v>359955</v>
      </c>
      <c r="E34" s="102" t="s">
        <v>190</v>
      </c>
      <c r="F34" s="95" t="s">
        <v>190</v>
      </c>
      <c r="G34" s="102" t="s">
        <v>190</v>
      </c>
      <c r="H34" s="95" t="s">
        <v>190</v>
      </c>
      <c r="I34" s="102" t="s">
        <v>190</v>
      </c>
      <c r="J34" s="95" t="s">
        <v>190</v>
      </c>
      <c r="K34" s="102" t="s">
        <v>190</v>
      </c>
      <c r="L34" s="95" t="s">
        <v>190</v>
      </c>
      <c r="M34" s="102" t="s">
        <v>190</v>
      </c>
      <c r="N34" s="95" t="s">
        <v>190</v>
      </c>
      <c r="O34" s="102">
        <v>101.46</v>
      </c>
      <c r="P34" s="98">
        <v>101.46</v>
      </c>
      <c r="R34" s="97" t="s">
        <v>119</v>
      </c>
      <c r="S34" s="102" t="s">
        <v>190</v>
      </c>
      <c r="T34" s="59" t="s">
        <v>190</v>
      </c>
      <c r="U34" s="143" t="s">
        <v>190</v>
      </c>
      <c r="V34" s="59" t="s">
        <v>190</v>
      </c>
      <c r="W34" s="143" t="s">
        <v>190</v>
      </c>
      <c r="X34" s="59" t="s">
        <v>190</v>
      </c>
      <c r="Y34" s="143">
        <v>120.88</v>
      </c>
      <c r="Z34" s="59">
        <v>1076414</v>
      </c>
      <c r="AA34" s="143" t="s">
        <v>190</v>
      </c>
      <c r="AB34" s="95" t="s">
        <v>190</v>
      </c>
      <c r="AC34" s="102" t="s">
        <v>190</v>
      </c>
      <c r="AD34" s="95" t="s">
        <v>190</v>
      </c>
      <c r="AE34" s="102" t="s">
        <v>190</v>
      </c>
      <c r="AF34" s="95" t="s">
        <v>190</v>
      </c>
      <c r="AG34" s="102">
        <v>293.43</v>
      </c>
      <c r="AH34" s="98">
        <v>1436470.46</v>
      </c>
    </row>
    <row r="35" spans="2:34" x14ac:dyDescent="0.25">
      <c r="B35" s="97" t="s">
        <v>156</v>
      </c>
      <c r="C35" s="102" t="s">
        <v>190</v>
      </c>
      <c r="D35" s="95" t="s">
        <v>190</v>
      </c>
      <c r="E35" s="102" t="s">
        <v>190</v>
      </c>
      <c r="F35" s="95" t="s">
        <v>190</v>
      </c>
      <c r="G35" s="102" t="s">
        <v>190</v>
      </c>
      <c r="H35" s="95" t="s">
        <v>190</v>
      </c>
      <c r="I35" s="102">
        <v>44.72</v>
      </c>
      <c r="J35" s="95">
        <v>231861</v>
      </c>
      <c r="K35" s="102">
        <v>1.226</v>
      </c>
      <c r="L35" s="95">
        <v>2239.9</v>
      </c>
      <c r="M35" s="102" t="s">
        <v>190</v>
      </c>
      <c r="N35" s="95" t="s">
        <v>190</v>
      </c>
      <c r="O35" s="102">
        <v>1094.21</v>
      </c>
      <c r="P35" s="98">
        <v>1094.21</v>
      </c>
      <c r="R35" s="97" t="s">
        <v>156</v>
      </c>
      <c r="S35" s="102" t="s">
        <v>190</v>
      </c>
      <c r="T35" s="59" t="s">
        <v>190</v>
      </c>
      <c r="U35" s="143">
        <v>3.641</v>
      </c>
      <c r="V35" s="59">
        <v>7818.12</v>
      </c>
      <c r="W35" s="143" t="s">
        <v>190</v>
      </c>
      <c r="X35" s="59" t="s">
        <v>190</v>
      </c>
      <c r="Y35" s="143">
        <v>383.06</v>
      </c>
      <c r="Z35" s="59">
        <v>1259400</v>
      </c>
      <c r="AA35" s="143" t="s">
        <v>190</v>
      </c>
      <c r="AB35" s="95" t="s">
        <v>190</v>
      </c>
      <c r="AC35" s="102" t="s">
        <v>190</v>
      </c>
      <c r="AD35" s="95" t="s">
        <v>190</v>
      </c>
      <c r="AE35" s="102" t="s">
        <v>190</v>
      </c>
      <c r="AF35" s="95" t="s">
        <v>190</v>
      </c>
      <c r="AG35" s="102">
        <v>1526.857</v>
      </c>
      <c r="AH35" s="98">
        <v>1502413.23</v>
      </c>
    </row>
    <row r="36" spans="2:34" x14ac:dyDescent="0.25">
      <c r="B36" s="97" t="s">
        <v>120</v>
      </c>
      <c r="C36" s="102" t="s">
        <v>190</v>
      </c>
      <c r="D36" s="95" t="s">
        <v>190</v>
      </c>
      <c r="E36" s="102" t="s">
        <v>190</v>
      </c>
      <c r="F36" s="95" t="s">
        <v>190</v>
      </c>
      <c r="G36" s="102" t="s">
        <v>190</v>
      </c>
      <c r="H36" s="95" t="s">
        <v>190</v>
      </c>
      <c r="I36" s="102" t="s">
        <v>190</v>
      </c>
      <c r="J36" s="95" t="s">
        <v>190</v>
      </c>
      <c r="K36" s="102" t="s">
        <v>190</v>
      </c>
      <c r="L36" s="95" t="s">
        <v>190</v>
      </c>
      <c r="M36" s="102" t="s">
        <v>190</v>
      </c>
      <c r="N36" s="95" t="s">
        <v>190</v>
      </c>
      <c r="O36" s="102" t="s">
        <v>190</v>
      </c>
      <c r="P36" s="98" t="s">
        <v>190</v>
      </c>
      <c r="R36" s="97" t="s">
        <v>120</v>
      </c>
      <c r="S36" s="102">
        <v>16.68</v>
      </c>
      <c r="T36" s="59">
        <v>83290.55</v>
      </c>
      <c r="U36" s="143" t="s">
        <v>190</v>
      </c>
      <c r="V36" s="59" t="s">
        <v>190</v>
      </c>
      <c r="W36" s="143" t="s">
        <v>190</v>
      </c>
      <c r="X36" s="59" t="s">
        <v>190</v>
      </c>
      <c r="Y36" s="143" t="s">
        <v>190</v>
      </c>
      <c r="Z36" s="59" t="s">
        <v>190</v>
      </c>
      <c r="AA36" s="143" t="s">
        <v>190</v>
      </c>
      <c r="AB36" s="95" t="s">
        <v>190</v>
      </c>
      <c r="AC36" s="102" t="s">
        <v>190</v>
      </c>
      <c r="AD36" s="95" t="s">
        <v>190</v>
      </c>
      <c r="AE36" s="102" t="s">
        <v>190</v>
      </c>
      <c r="AF36" s="95" t="s">
        <v>190</v>
      </c>
      <c r="AG36" s="102">
        <v>16.68</v>
      </c>
      <c r="AH36" s="98">
        <v>83290.55</v>
      </c>
    </row>
    <row r="37" spans="2:34" ht="15.75" thickBot="1" x14ac:dyDescent="0.3">
      <c r="B37" s="99" t="s">
        <v>162</v>
      </c>
      <c r="C37" s="103" t="s">
        <v>190</v>
      </c>
      <c r="D37" s="100" t="s">
        <v>190</v>
      </c>
      <c r="E37" s="103" t="s">
        <v>190</v>
      </c>
      <c r="F37" s="100" t="s">
        <v>190</v>
      </c>
      <c r="G37" s="103" t="s">
        <v>190</v>
      </c>
      <c r="H37" s="100" t="s">
        <v>190</v>
      </c>
      <c r="I37" s="103" t="s">
        <v>190</v>
      </c>
      <c r="J37" s="100" t="s">
        <v>190</v>
      </c>
      <c r="K37" s="103" t="s">
        <v>190</v>
      </c>
      <c r="L37" s="100" t="s">
        <v>190</v>
      </c>
      <c r="M37" s="103" t="s">
        <v>190</v>
      </c>
      <c r="N37" s="100" t="s">
        <v>190</v>
      </c>
      <c r="O37" s="103" t="s">
        <v>190</v>
      </c>
      <c r="P37" s="101" t="s">
        <v>190</v>
      </c>
      <c r="R37" s="99" t="s">
        <v>162</v>
      </c>
      <c r="S37" s="103" t="s">
        <v>190</v>
      </c>
      <c r="T37" s="100" t="s">
        <v>190</v>
      </c>
      <c r="U37" s="103" t="s">
        <v>190</v>
      </c>
      <c r="V37" s="100" t="s">
        <v>190</v>
      </c>
      <c r="W37" s="103" t="s">
        <v>190</v>
      </c>
      <c r="X37" s="100" t="s">
        <v>190</v>
      </c>
      <c r="Y37" s="103" t="s">
        <v>190</v>
      </c>
      <c r="Z37" s="100" t="s">
        <v>190</v>
      </c>
      <c r="AA37" s="103" t="s">
        <v>190</v>
      </c>
      <c r="AB37" s="100" t="s">
        <v>190</v>
      </c>
      <c r="AC37" s="103">
        <v>5.8979999999999997</v>
      </c>
      <c r="AD37" s="100">
        <v>21503.34</v>
      </c>
      <c r="AE37" s="103">
        <v>15.33</v>
      </c>
      <c r="AF37" s="100">
        <v>26777.33</v>
      </c>
      <c r="AG37" s="103">
        <v>21.228000000000002</v>
      </c>
      <c r="AH37" s="101">
        <v>48280.67</v>
      </c>
    </row>
    <row r="38" spans="2:34" x14ac:dyDescent="0.25">
      <c r="AG38" s="96"/>
      <c r="AH38" s="96"/>
    </row>
    <row r="39" spans="2:34" ht="15.75" thickBot="1" x14ac:dyDescent="0.3"/>
    <row r="40" spans="2:34" ht="15.75" thickBot="1" x14ac:dyDescent="0.3">
      <c r="B40" s="199" t="s">
        <v>115</v>
      </c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1"/>
      <c r="O40" s="83"/>
      <c r="P40" s="83"/>
      <c r="Q40" s="83"/>
      <c r="R40" s="199" t="s">
        <v>116</v>
      </c>
      <c r="S40" s="200"/>
      <c r="T40" s="200"/>
      <c r="U40" s="200"/>
      <c r="V40" s="200"/>
      <c r="W40" s="200"/>
      <c r="X40" s="200"/>
      <c r="Y40" s="200"/>
      <c r="Z40" s="200"/>
      <c r="AA40" s="200"/>
      <c r="AB40" s="201"/>
      <c r="AD40" s="130"/>
    </row>
    <row r="41" spans="2:34" ht="68.25" customHeight="1" thickTop="1" x14ac:dyDescent="0.25">
      <c r="B41" s="202" t="s">
        <v>112</v>
      </c>
      <c r="C41" s="204" t="s">
        <v>0</v>
      </c>
      <c r="D41" s="205"/>
      <c r="E41" s="204" t="s">
        <v>1</v>
      </c>
      <c r="F41" s="205"/>
      <c r="G41" s="204" t="s">
        <v>2</v>
      </c>
      <c r="H41" s="205"/>
      <c r="I41" s="204" t="s">
        <v>9</v>
      </c>
      <c r="J41" s="205"/>
      <c r="K41" s="204" t="s">
        <v>4</v>
      </c>
      <c r="L41" s="205"/>
      <c r="M41" s="204" t="s">
        <v>6</v>
      </c>
      <c r="N41" s="206"/>
      <c r="O41" s="91"/>
      <c r="P41" s="91"/>
      <c r="Q41" s="91"/>
      <c r="R41" s="202" t="s">
        <v>112</v>
      </c>
      <c r="S41" s="204" t="s">
        <v>7</v>
      </c>
      <c r="T41" s="205"/>
      <c r="U41" s="204" t="s">
        <v>14</v>
      </c>
      <c r="V41" s="205"/>
      <c r="W41" s="204" t="s">
        <v>15</v>
      </c>
      <c r="X41" s="205"/>
      <c r="Y41" s="204" t="s">
        <v>8</v>
      </c>
      <c r="Z41" s="205"/>
      <c r="AA41" s="204" t="s">
        <v>113</v>
      </c>
      <c r="AB41" s="206"/>
    </row>
    <row r="42" spans="2:34" x14ac:dyDescent="0.25">
      <c r="B42" s="203"/>
      <c r="C42" s="92" t="s">
        <v>10</v>
      </c>
      <c r="D42" s="93" t="s">
        <v>11</v>
      </c>
      <c r="E42" s="92" t="s">
        <v>10</v>
      </c>
      <c r="F42" s="93" t="s">
        <v>11</v>
      </c>
      <c r="G42" s="92" t="s">
        <v>10</v>
      </c>
      <c r="H42" s="93" t="s">
        <v>11</v>
      </c>
      <c r="I42" s="92" t="s">
        <v>10</v>
      </c>
      <c r="J42" s="93" t="s">
        <v>11</v>
      </c>
      <c r="K42" s="92" t="s">
        <v>10</v>
      </c>
      <c r="L42" s="93" t="s">
        <v>11</v>
      </c>
      <c r="M42" s="92" t="s">
        <v>10</v>
      </c>
      <c r="N42" s="94" t="s">
        <v>11</v>
      </c>
      <c r="O42" s="91"/>
      <c r="P42" s="91"/>
      <c r="Q42" s="91"/>
      <c r="R42" s="203"/>
      <c r="S42" s="92" t="s">
        <v>10</v>
      </c>
      <c r="T42" s="93" t="s">
        <v>11</v>
      </c>
      <c r="U42" s="92" t="s">
        <v>10</v>
      </c>
      <c r="V42" s="93" t="s">
        <v>11</v>
      </c>
      <c r="W42" s="92" t="s">
        <v>10</v>
      </c>
      <c r="X42" s="93" t="s">
        <v>11</v>
      </c>
      <c r="Y42" s="92" t="s">
        <v>10</v>
      </c>
      <c r="Z42" s="93" t="s">
        <v>11</v>
      </c>
      <c r="AA42" s="92" t="s">
        <v>10</v>
      </c>
      <c r="AB42" s="94" t="s">
        <v>11</v>
      </c>
    </row>
    <row r="43" spans="2:34" x14ac:dyDescent="0.25">
      <c r="B43" s="97" t="s">
        <v>172</v>
      </c>
      <c r="C43" s="102" t="s">
        <v>190</v>
      </c>
      <c r="D43" s="95" t="s">
        <v>190</v>
      </c>
      <c r="E43" s="102" t="s">
        <v>190</v>
      </c>
      <c r="F43" s="95" t="s">
        <v>190</v>
      </c>
      <c r="G43" s="102" t="s">
        <v>190</v>
      </c>
      <c r="H43" s="95" t="s">
        <v>190</v>
      </c>
      <c r="I43" s="102" t="s">
        <v>190</v>
      </c>
      <c r="J43" s="95" t="s">
        <v>190</v>
      </c>
      <c r="K43" s="102" t="s">
        <v>190</v>
      </c>
      <c r="L43" s="95" t="s">
        <v>190</v>
      </c>
      <c r="M43" s="102" t="s">
        <v>190</v>
      </c>
      <c r="N43" s="98" t="s">
        <v>190</v>
      </c>
      <c r="R43" s="97" t="s">
        <v>172</v>
      </c>
      <c r="S43" s="102" t="s">
        <v>190</v>
      </c>
      <c r="T43" s="95" t="s">
        <v>190</v>
      </c>
      <c r="U43" s="102" t="s">
        <v>190</v>
      </c>
      <c r="V43" s="95" t="s">
        <v>190</v>
      </c>
      <c r="W43" s="102">
        <v>3.7629999999999999</v>
      </c>
      <c r="X43" s="95">
        <v>12363.34</v>
      </c>
      <c r="Y43" s="102" t="s">
        <v>190</v>
      </c>
      <c r="Z43" s="95" t="s">
        <v>190</v>
      </c>
      <c r="AA43" s="102">
        <v>3.7629999999999999</v>
      </c>
      <c r="AB43" s="98">
        <v>12363.34</v>
      </c>
    </row>
    <row r="44" spans="2:34" x14ac:dyDescent="0.25">
      <c r="B44" s="97" t="s">
        <v>123</v>
      </c>
      <c r="C44" s="102" t="s">
        <v>190</v>
      </c>
      <c r="D44" s="95" t="s">
        <v>190</v>
      </c>
      <c r="E44" s="102" t="s">
        <v>190</v>
      </c>
      <c r="F44" s="95" t="s">
        <v>190</v>
      </c>
      <c r="G44" s="102">
        <v>1.149</v>
      </c>
      <c r="H44" s="95">
        <v>1135.18</v>
      </c>
      <c r="I44" s="102" t="s">
        <v>190</v>
      </c>
      <c r="J44" s="95" t="s">
        <v>190</v>
      </c>
      <c r="K44" s="102">
        <v>8.67</v>
      </c>
      <c r="L44" s="95">
        <v>50486.5</v>
      </c>
      <c r="M44" s="102">
        <v>9.8819999999999997</v>
      </c>
      <c r="N44" s="98">
        <v>15595.56</v>
      </c>
      <c r="R44" s="97" t="s">
        <v>123</v>
      </c>
      <c r="S44" s="102">
        <v>28.59</v>
      </c>
      <c r="T44" s="95">
        <v>218072</v>
      </c>
      <c r="U44" s="102" t="s">
        <v>190</v>
      </c>
      <c r="V44" s="95" t="s">
        <v>190</v>
      </c>
      <c r="W44" s="102" t="s">
        <v>190</v>
      </c>
      <c r="X44" s="95" t="s">
        <v>190</v>
      </c>
      <c r="Y44" s="102"/>
      <c r="Z44" s="95" t="s">
        <v>190</v>
      </c>
      <c r="AA44" s="102">
        <v>48.290999999999997</v>
      </c>
      <c r="AB44" s="98">
        <v>285289.24</v>
      </c>
    </row>
    <row r="45" spans="2:34" x14ac:dyDescent="0.25">
      <c r="B45" s="97" t="s">
        <v>124</v>
      </c>
      <c r="C45" s="102" t="s">
        <v>190</v>
      </c>
      <c r="D45" s="95" t="s">
        <v>190</v>
      </c>
      <c r="E45" s="102">
        <v>1.62</v>
      </c>
      <c r="F45" s="95">
        <v>6590</v>
      </c>
      <c r="G45" s="102">
        <v>14.324</v>
      </c>
      <c r="H45" s="95">
        <v>22973.919999999998</v>
      </c>
      <c r="I45" s="102" t="s">
        <v>190</v>
      </c>
      <c r="J45" s="95" t="s">
        <v>190</v>
      </c>
      <c r="K45" s="102">
        <v>3.89</v>
      </c>
      <c r="L45" s="95">
        <v>16291.57</v>
      </c>
      <c r="M45" s="102">
        <v>4.0220000000000002</v>
      </c>
      <c r="N45" s="98">
        <v>6709.41</v>
      </c>
      <c r="R45" s="97" t="s">
        <v>124</v>
      </c>
      <c r="S45" s="102" t="s">
        <v>190</v>
      </c>
      <c r="T45" s="95" t="s">
        <v>190</v>
      </c>
      <c r="U45" s="102" t="s">
        <v>190</v>
      </c>
      <c r="V45" s="95" t="s">
        <v>190</v>
      </c>
      <c r="W45" s="102" t="s">
        <v>190</v>
      </c>
      <c r="X45" s="95" t="s">
        <v>190</v>
      </c>
      <c r="Y45" s="102" t="s">
        <v>190</v>
      </c>
      <c r="Z45" s="95" t="s">
        <v>190</v>
      </c>
      <c r="AA45" s="102">
        <v>23.856000000000002</v>
      </c>
      <c r="AB45" s="98">
        <v>52564.899999999994</v>
      </c>
    </row>
    <row r="46" spans="2:34" x14ac:dyDescent="0.25">
      <c r="B46" s="97" t="s">
        <v>131</v>
      </c>
      <c r="C46" s="102">
        <v>3.89</v>
      </c>
      <c r="D46" s="95">
        <v>18077</v>
      </c>
      <c r="E46" s="102" t="s">
        <v>190</v>
      </c>
      <c r="F46" s="95" t="s">
        <v>190</v>
      </c>
      <c r="G46" s="102" t="s">
        <v>190</v>
      </c>
      <c r="H46" s="95" t="s">
        <v>190</v>
      </c>
      <c r="I46" s="102" t="s">
        <v>190</v>
      </c>
      <c r="J46" s="95" t="s">
        <v>190</v>
      </c>
      <c r="K46" s="102" t="s">
        <v>190</v>
      </c>
      <c r="L46" s="95" t="s">
        <v>190</v>
      </c>
      <c r="M46" s="102" t="s">
        <v>190</v>
      </c>
      <c r="N46" s="98" t="s">
        <v>190</v>
      </c>
      <c r="R46" s="97" t="s">
        <v>131</v>
      </c>
      <c r="S46" s="102">
        <v>11.73</v>
      </c>
      <c r="T46" s="95">
        <v>45449</v>
      </c>
      <c r="U46" s="102" t="s">
        <v>190</v>
      </c>
      <c r="V46" s="95" t="s">
        <v>190</v>
      </c>
      <c r="W46" s="102" t="s">
        <v>190</v>
      </c>
      <c r="X46" s="95" t="s">
        <v>190</v>
      </c>
      <c r="Y46" s="102" t="s">
        <v>190</v>
      </c>
      <c r="Z46" s="95" t="s">
        <v>190</v>
      </c>
      <c r="AA46" s="102">
        <v>15.620000000000001</v>
      </c>
      <c r="AB46" s="98">
        <v>63526</v>
      </c>
    </row>
    <row r="47" spans="2:34" x14ac:dyDescent="0.25">
      <c r="B47" s="97" t="s">
        <v>128</v>
      </c>
      <c r="C47" s="102" t="s">
        <v>190</v>
      </c>
      <c r="D47" s="95" t="s">
        <v>190</v>
      </c>
      <c r="E47" s="102" t="s">
        <v>190</v>
      </c>
      <c r="F47" s="95" t="s">
        <v>190</v>
      </c>
      <c r="G47" s="102" t="s">
        <v>190</v>
      </c>
      <c r="H47" s="95" t="s">
        <v>190</v>
      </c>
      <c r="I47" s="102" t="s">
        <v>190</v>
      </c>
      <c r="J47" s="95" t="s">
        <v>190</v>
      </c>
      <c r="K47" s="102">
        <v>9.11</v>
      </c>
      <c r="L47" s="95">
        <v>42888.82</v>
      </c>
      <c r="M47" s="102">
        <v>0.38</v>
      </c>
      <c r="N47" s="98">
        <v>870</v>
      </c>
      <c r="R47" s="97" t="s">
        <v>128</v>
      </c>
      <c r="S47" s="102" t="s">
        <v>190</v>
      </c>
      <c r="T47" s="95" t="s">
        <v>190</v>
      </c>
      <c r="U47" s="102" t="s">
        <v>190</v>
      </c>
      <c r="V47" s="95" t="s">
        <v>190</v>
      </c>
      <c r="W47" s="102" t="s">
        <v>190</v>
      </c>
      <c r="X47" s="95" t="s">
        <v>190</v>
      </c>
      <c r="Y47" s="102" t="s">
        <v>190</v>
      </c>
      <c r="Z47" s="95" t="s">
        <v>190</v>
      </c>
      <c r="AA47" s="102">
        <v>9.49</v>
      </c>
      <c r="AB47" s="98">
        <v>43758.82</v>
      </c>
    </row>
    <row r="48" spans="2:34" x14ac:dyDescent="0.25">
      <c r="B48" s="97" t="s">
        <v>129</v>
      </c>
      <c r="C48" s="102" t="s">
        <v>190</v>
      </c>
      <c r="D48" s="95" t="s">
        <v>190</v>
      </c>
      <c r="E48" s="102" t="s">
        <v>190</v>
      </c>
      <c r="F48" s="95" t="s">
        <v>190</v>
      </c>
      <c r="G48" s="102" t="s">
        <v>190</v>
      </c>
      <c r="H48" s="95" t="s">
        <v>190</v>
      </c>
      <c r="I48" s="102" t="s">
        <v>190</v>
      </c>
      <c r="J48" s="95" t="s">
        <v>190</v>
      </c>
      <c r="K48" s="102" t="s">
        <v>190</v>
      </c>
      <c r="L48" s="95" t="s">
        <v>190</v>
      </c>
      <c r="M48" s="102" t="s">
        <v>190</v>
      </c>
      <c r="N48" s="98" t="s">
        <v>190</v>
      </c>
      <c r="R48" s="97" t="s">
        <v>129</v>
      </c>
      <c r="S48" s="102" t="s">
        <v>190</v>
      </c>
      <c r="T48" s="95" t="s">
        <v>190</v>
      </c>
      <c r="U48" s="102" t="s">
        <v>190</v>
      </c>
      <c r="V48" s="95" t="s">
        <v>190</v>
      </c>
      <c r="W48" s="102" t="s">
        <v>190</v>
      </c>
      <c r="X48" s="95" t="s">
        <v>190</v>
      </c>
      <c r="Y48" s="102">
        <v>0.28000000000000003</v>
      </c>
      <c r="Z48" s="95">
        <v>239.44</v>
      </c>
      <c r="AA48" s="102">
        <v>0.28000000000000003</v>
      </c>
      <c r="AB48" s="98">
        <v>239.44</v>
      </c>
    </row>
    <row r="49" spans="2:28" x14ac:dyDescent="0.25">
      <c r="B49" s="97" t="s">
        <v>169</v>
      </c>
      <c r="C49" s="102">
        <v>59.36</v>
      </c>
      <c r="D49" s="95">
        <v>307762</v>
      </c>
      <c r="E49" s="102">
        <v>0.85</v>
      </c>
      <c r="F49" s="95">
        <v>4775</v>
      </c>
      <c r="G49" s="102" t="s">
        <v>190</v>
      </c>
      <c r="H49" s="95" t="s">
        <v>190</v>
      </c>
      <c r="I49" s="102" t="s">
        <v>190</v>
      </c>
      <c r="J49" s="95" t="s">
        <v>190</v>
      </c>
      <c r="K49" s="102" t="s">
        <v>190</v>
      </c>
      <c r="L49" s="95" t="s">
        <v>190</v>
      </c>
      <c r="M49" s="102" t="s">
        <v>190</v>
      </c>
      <c r="N49" s="98" t="s">
        <v>190</v>
      </c>
      <c r="R49" s="97" t="s">
        <v>169</v>
      </c>
      <c r="S49" s="102" t="s">
        <v>190</v>
      </c>
      <c r="T49" s="95" t="s">
        <v>190</v>
      </c>
      <c r="U49" s="102" t="s">
        <v>190</v>
      </c>
      <c r="V49" s="95" t="s">
        <v>190</v>
      </c>
      <c r="W49" s="102" t="s">
        <v>190</v>
      </c>
      <c r="X49" s="95" t="s">
        <v>190</v>
      </c>
      <c r="Y49" s="102" t="s">
        <v>190</v>
      </c>
      <c r="Z49" s="95" t="s">
        <v>190</v>
      </c>
      <c r="AA49" s="102">
        <v>60.21</v>
      </c>
      <c r="AB49" s="98">
        <v>312537</v>
      </c>
    </row>
    <row r="50" spans="2:28" x14ac:dyDescent="0.25">
      <c r="B50" s="97" t="s">
        <v>130</v>
      </c>
      <c r="C50" s="102" t="s">
        <v>190</v>
      </c>
      <c r="D50" s="95" t="s">
        <v>190</v>
      </c>
      <c r="E50" s="102" t="s">
        <v>190</v>
      </c>
      <c r="F50" s="95" t="s">
        <v>190</v>
      </c>
      <c r="G50" s="102" t="s">
        <v>190</v>
      </c>
      <c r="H50" s="95" t="s">
        <v>190</v>
      </c>
      <c r="I50" s="102" t="s">
        <v>190</v>
      </c>
      <c r="J50" s="95" t="s">
        <v>190</v>
      </c>
      <c r="K50" s="102" t="s">
        <v>190</v>
      </c>
      <c r="L50" s="95" t="s">
        <v>190</v>
      </c>
      <c r="M50" s="102" t="s">
        <v>190</v>
      </c>
      <c r="N50" s="98" t="s">
        <v>190</v>
      </c>
      <c r="R50" s="97" t="s">
        <v>130</v>
      </c>
      <c r="S50" s="102" t="s">
        <v>190</v>
      </c>
      <c r="T50" s="95" t="s">
        <v>190</v>
      </c>
      <c r="U50" s="102" t="s">
        <v>190</v>
      </c>
      <c r="V50" s="95" t="s">
        <v>190</v>
      </c>
      <c r="W50" s="102" t="s">
        <v>190</v>
      </c>
      <c r="X50" s="95" t="s">
        <v>190</v>
      </c>
      <c r="Y50" s="102">
        <v>42.874000000000002</v>
      </c>
      <c r="Z50" s="95">
        <v>89704.14</v>
      </c>
      <c r="AA50" s="102">
        <v>42.874000000000002</v>
      </c>
      <c r="AB50" s="98">
        <v>89704.14</v>
      </c>
    </row>
    <row r="51" spans="2:28" x14ac:dyDescent="0.25">
      <c r="B51" s="97" t="s">
        <v>132</v>
      </c>
      <c r="C51" s="102">
        <v>1.72</v>
      </c>
      <c r="D51" s="95">
        <v>7236</v>
      </c>
      <c r="E51" s="102" t="s">
        <v>190</v>
      </c>
      <c r="F51" s="95" t="s">
        <v>190</v>
      </c>
      <c r="G51" s="102" t="s">
        <v>190</v>
      </c>
      <c r="H51" s="95" t="s">
        <v>190</v>
      </c>
      <c r="I51" s="102" t="s">
        <v>190</v>
      </c>
      <c r="J51" s="95" t="s">
        <v>190</v>
      </c>
      <c r="K51" s="102" t="s">
        <v>190</v>
      </c>
      <c r="L51" s="95" t="s">
        <v>190</v>
      </c>
      <c r="M51" s="102" t="s">
        <v>190</v>
      </c>
      <c r="N51" s="98" t="s">
        <v>190</v>
      </c>
      <c r="R51" s="97" t="s">
        <v>132</v>
      </c>
      <c r="S51" s="102" t="s">
        <v>190</v>
      </c>
      <c r="T51" s="95" t="s">
        <v>190</v>
      </c>
      <c r="U51" s="102" t="s">
        <v>190</v>
      </c>
      <c r="V51" s="95" t="s">
        <v>190</v>
      </c>
      <c r="W51" s="102" t="s">
        <v>190</v>
      </c>
      <c r="X51" s="95" t="s">
        <v>190</v>
      </c>
      <c r="Y51" s="102" t="s">
        <v>190</v>
      </c>
      <c r="Z51" s="95" t="s">
        <v>190</v>
      </c>
      <c r="AA51" s="102">
        <v>1.72</v>
      </c>
      <c r="AB51" s="98">
        <v>7236</v>
      </c>
    </row>
    <row r="52" spans="2:28" x14ac:dyDescent="0.25">
      <c r="B52" s="97" t="s">
        <v>166</v>
      </c>
      <c r="C52" s="102" t="s">
        <v>190</v>
      </c>
      <c r="D52" s="95" t="s">
        <v>190</v>
      </c>
      <c r="E52" s="102" t="s">
        <v>190</v>
      </c>
      <c r="F52" s="95" t="s">
        <v>190</v>
      </c>
      <c r="G52" s="102" t="s">
        <v>190</v>
      </c>
      <c r="H52" s="95" t="s">
        <v>190</v>
      </c>
      <c r="I52" s="102" t="s">
        <v>190</v>
      </c>
      <c r="J52" s="95" t="s">
        <v>190</v>
      </c>
      <c r="K52" s="102" t="s">
        <v>190</v>
      </c>
      <c r="L52" s="95" t="s">
        <v>190</v>
      </c>
      <c r="M52" s="102">
        <v>5.6760000000000002</v>
      </c>
      <c r="N52" s="98">
        <v>16393.599999999999</v>
      </c>
      <c r="R52" s="97" t="s">
        <v>166</v>
      </c>
      <c r="S52" s="102" t="s">
        <v>190</v>
      </c>
      <c r="T52" s="95" t="s">
        <v>190</v>
      </c>
      <c r="U52" s="102" t="s">
        <v>190</v>
      </c>
      <c r="V52" s="95" t="s">
        <v>190</v>
      </c>
      <c r="W52" s="102" t="s">
        <v>190</v>
      </c>
      <c r="X52" s="95" t="s">
        <v>190</v>
      </c>
      <c r="Y52" s="102" t="s">
        <v>190</v>
      </c>
      <c r="Z52" s="95" t="s">
        <v>190</v>
      </c>
      <c r="AA52" s="102">
        <v>5.6760000000000002</v>
      </c>
      <c r="AB52" s="98">
        <v>16393.599999999999</v>
      </c>
    </row>
    <row r="53" spans="2:28" x14ac:dyDescent="0.25">
      <c r="B53" s="97" t="s">
        <v>164</v>
      </c>
      <c r="C53" s="102" t="s">
        <v>190</v>
      </c>
      <c r="D53" s="95" t="s">
        <v>190</v>
      </c>
      <c r="E53" s="102" t="s">
        <v>190</v>
      </c>
      <c r="F53" s="95" t="s">
        <v>190</v>
      </c>
      <c r="G53" s="102">
        <v>9.5440000000000005</v>
      </c>
      <c r="H53" s="95">
        <v>12988.03</v>
      </c>
      <c r="I53" s="102" t="s">
        <v>190</v>
      </c>
      <c r="J53" s="95" t="s">
        <v>190</v>
      </c>
      <c r="K53" s="102" t="s">
        <v>190</v>
      </c>
      <c r="L53" s="95" t="s">
        <v>190</v>
      </c>
      <c r="M53" s="102">
        <v>6.3150000000000004</v>
      </c>
      <c r="N53" s="98">
        <v>8944.2999999999993</v>
      </c>
      <c r="R53" s="97" t="s">
        <v>164</v>
      </c>
      <c r="S53" s="102" t="s">
        <v>190</v>
      </c>
      <c r="T53" s="95" t="s">
        <v>190</v>
      </c>
      <c r="U53" s="102" t="s">
        <v>190</v>
      </c>
      <c r="V53" s="95" t="s">
        <v>190</v>
      </c>
      <c r="W53" s="102" t="s">
        <v>190</v>
      </c>
      <c r="X53" s="95" t="s">
        <v>190</v>
      </c>
      <c r="Y53" s="102" t="s">
        <v>190</v>
      </c>
      <c r="Z53" s="95" t="s">
        <v>190</v>
      </c>
      <c r="AA53" s="102">
        <v>15.859000000000002</v>
      </c>
      <c r="AB53" s="98">
        <v>21932.33</v>
      </c>
    </row>
    <row r="54" spans="2:28" x14ac:dyDescent="0.25">
      <c r="B54" s="97" t="s">
        <v>133</v>
      </c>
      <c r="C54" s="102">
        <v>16.96</v>
      </c>
      <c r="D54" s="95">
        <v>87932</v>
      </c>
      <c r="E54" s="102" t="s">
        <v>190</v>
      </c>
      <c r="F54" s="95" t="s">
        <v>190</v>
      </c>
      <c r="G54" s="102" t="s">
        <v>190</v>
      </c>
      <c r="H54" s="95" t="s">
        <v>190</v>
      </c>
      <c r="I54" s="102">
        <v>14.94</v>
      </c>
      <c r="J54" s="95">
        <v>14.94</v>
      </c>
      <c r="K54" s="102" t="s">
        <v>190</v>
      </c>
      <c r="L54" s="95" t="s">
        <v>190</v>
      </c>
      <c r="M54" s="102" t="s">
        <v>190</v>
      </c>
      <c r="N54" s="98" t="s">
        <v>190</v>
      </c>
      <c r="R54" s="97" t="s">
        <v>133</v>
      </c>
      <c r="S54" s="102" t="s">
        <v>190</v>
      </c>
      <c r="T54" s="95" t="s">
        <v>190</v>
      </c>
      <c r="U54" s="102" t="s">
        <v>190</v>
      </c>
      <c r="V54" s="95" t="s">
        <v>190</v>
      </c>
      <c r="W54" s="102" t="s">
        <v>190</v>
      </c>
      <c r="X54" s="95" t="s">
        <v>190</v>
      </c>
      <c r="Y54" s="102" t="s">
        <v>190</v>
      </c>
      <c r="Z54" s="95" t="s">
        <v>190</v>
      </c>
      <c r="AA54" s="102">
        <v>31.9</v>
      </c>
      <c r="AB54" s="98">
        <v>87946.94</v>
      </c>
    </row>
    <row r="55" spans="2:28" x14ac:dyDescent="0.25">
      <c r="B55" s="97" t="s">
        <v>125</v>
      </c>
      <c r="C55" s="102">
        <v>1.19</v>
      </c>
      <c r="D55" s="95">
        <v>5325</v>
      </c>
      <c r="E55" s="102" t="s">
        <v>190</v>
      </c>
      <c r="F55" s="95" t="s">
        <v>190</v>
      </c>
      <c r="G55" s="102">
        <v>1.891</v>
      </c>
      <c r="H55" s="95">
        <v>3495.6</v>
      </c>
      <c r="I55" s="102" t="s">
        <v>190</v>
      </c>
      <c r="J55" s="95" t="s">
        <v>190</v>
      </c>
      <c r="K55" s="102" t="s">
        <v>190</v>
      </c>
      <c r="L55" s="95" t="s">
        <v>190</v>
      </c>
      <c r="M55" s="102">
        <v>7.62</v>
      </c>
      <c r="N55" s="98">
        <v>12952.74</v>
      </c>
      <c r="R55" s="97" t="s">
        <v>125</v>
      </c>
      <c r="S55" s="102">
        <v>6.51</v>
      </c>
      <c r="T55" s="95">
        <v>18495</v>
      </c>
      <c r="U55" s="102" t="s">
        <v>190</v>
      </c>
      <c r="V55" s="95" t="s">
        <v>190</v>
      </c>
      <c r="W55" s="102" t="s">
        <v>190</v>
      </c>
      <c r="X55" s="95" t="s">
        <v>190</v>
      </c>
      <c r="Y55" s="102" t="s">
        <v>190</v>
      </c>
      <c r="Z55" s="95" t="s">
        <v>190</v>
      </c>
      <c r="AA55" s="102">
        <v>17.210999999999999</v>
      </c>
      <c r="AB55" s="98">
        <v>40268.339999999997</v>
      </c>
    </row>
    <row r="56" spans="2:28" x14ac:dyDescent="0.25">
      <c r="B56" s="97" t="s">
        <v>137</v>
      </c>
      <c r="C56" s="102" t="s">
        <v>190</v>
      </c>
      <c r="D56" s="95" t="s">
        <v>190</v>
      </c>
      <c r="E56" s="102" t="s">
        <v>190</v>
      </c>
      <c r="F56" s="95" t="s">
        <v>190</v>
      </c>
      <c r="G56" s="102" t="s">
        <v>190</v>
      </c>
      <c r="H56" s="95" t="s">
        <v>190</v>
      </c>
      <c r="I56" s="102" t="s">
        <v>190</v>
      </c>
      <c r="J56" s="95" t="s">
        <v>190</v>
      </c>
      <c r="K56" s="102">
        <v>1.2</v>
      </c>
      <c r="L56" s="95">
        <v>4671.74</v>
      </c>
      <c r="M56" s="102" t="s">
        <v>190</v>
      </c>
      <c r="N56" s="98" t="s">
        <v>190</v>
      </c>
      <c r="R56" s="97" t="s">
        <v>137</v>
      </c>
      <c r="S56" s="102" t="s">
        <v>190</v>
      </c>
      <c r="T56" s="95" t="s">
        <v>190</v>
      </c>
      <c r="U56" s="102" t="s">
        <v>190</v>
      </c>
      <c r="V56" s="95" t="s">
        <v>190</v>
      </c>
      <c r="W56" s="102" t="s">
        <v>190</v>
      </c>
      <c r="X56" s="95" t="s">
        <v>190</v>
      </c>
      <c r="Y56" s="102" t="s">
        <v>190</v>
      </c>
      <c r="Z56" s="95" t="s">
        <v>190</v>
      </c>
      <c r="AA56" s="102">
        <v>1.2</v>
      </c>
      <c r="AB56" s="98">
        <v>4671.74</v>
      </c>
    </row>
    <row r="57" spans="2:28" x14ac:dyDescent="0.25">
      <c r="B57" s="97" t="s">
        <v>165</v>
      </c>
      <c r="C57" s="102" t="s">
        <v>190</v>
      </c>
      <c r="D57" s="95" t="s">
        <v>190</v>
      </c>
      <c r="E57" s="102" t="s">
        <v>190</v>
      </c>
      <c r="F57" s="95" t="s">
        <v>190</v>
      </c>
      <c r="G57" s="102">
        <v>1.1160000000000001</v>
      </c>
      <c r="H57" s="95">
        <v>3365.15</v>
      </c>
      <c r="I57" s="102" t="s">
        <v>190</v>
      </c>
      <c r="J57" s="95" t="s">
        <v>190</v>
      </c>
      <c r="K57" s="102" t="s">
        <v>190</v>
      </c>
      <c r="L57" s="95" t="s">
        <v>190</v>
      </c>
      <c r="M57" s="102">
        <v>71.834000000000003</v>
      </c>
      <c r="N57" s="98">
        <v>341226.66</v>
      </c>
      <c r="R57" s="97" t="s">
        <v>165</v>
      </c>
      <c r="S57" s="102" t="s">
        <v>190</v>
      </c>
      <c r="T57" s="95" t="s">
        <v>190</v>
      </c>
      <c r="U57" s="102" t="s">
        <v>190</v>
      </c>
      <c r="V57" s="95" t="s">
        <v>190</v>
      </c>
      <c r="W57" s="102">
        <v>9.9030000000000005</v>
      </c>
      <c r="X57" s="95">
        <v>36846.660000000003</v>
      </c>
      <c r="Y57" s="102" t="s">
        <v>190</v>
      </c>
      <c r="Z57" s="95" t="s">
        <v>190</v>
      </c>
      <c r="AA57" s="102">
        <v>82.853000000000009</v>
      </c>
      <c r="AB57" s="98">
        <v>381438.47</v>
      </c>
    </row>
    <row r="58" spans="2:28" x14ac:dyDescent="0.25">
      <c r="B58" s="97" t="s">
        <v>170</v>
      </c>
      <c r="C58" s="102" t="s">
        <v>190</v>
      </c>
      <c r="D58" s="95" t="s">
        <v>190</v>
      </c>
      <c r="E58" s="102">
        <v>0.85</v>
      </c>
      <c r="F58" s="95">
        <v>4775</v>
      </c>
      <c r="G58" s="102" t="s">
        <v>190</v>
      </c>
      <c r="H58" s="95" t="s">
        <v>190</v>
      </c>
      <c r="I58" s="102" t="s">
        <v>190</v>
      </c>
      <c r="J58" s="95" t="s">
        <v>190</v>
      </c>
      <c r="K58" s="102" t="s">
        <v>190</v>
      </c>
      <c r="L58" s="95" t="s">
        <v>190</v>
      </c>
      <c r="M58" s="102" t="s">
        <v>190</v>
      </c>
      <c r="N58" s="98" t="s">
        <v>190</v>
      </c>
      <c r="R58" s="97" t="s">
        <v>170</v>
      </c>
      <c r="S58" s="102" t="s">
        <v>190</v>
      </c>
      <c r="T58" s="95" t="s">
        <v>190</v>
      </c>
      <c r="U58" s="102" t="s">
        <v>190</v>
      </c>
      <c r="V58" s="95" t="s">
        <v>190</v>
      </c>
      <c r="W58" s="102" t="s">
        <v>190</v>
      </c>
      <c r="X58" s="95" t="s">
        <v>190</v>
      </c>
      <c r="Y58" s="102" t="s">
        <v>190</v>
      </c>
      <c r="Z58" s="95" t="s">
        <v>190</v>
      </c>
      <c r="AA58" s="102">
        <v>0.85</v>
      </c>
      <c r="AB58" s="98">
        <v>4775</v>
      </c>
    </row>
    <row r="59" spans="2:28" x14ac:dyDescent="0.25">
      <c r="B59" s="97" t="s">
        <v>173</v>
      </c>
      <c r="C59" s="102" t="s">
        <v>190</v>
      </c>
      <c r="D59" s="95" t="s">
        <v>190</v>
      </c>
      <c r="E59" s="102" t="s">
        <v>190</v>
      </c>
      <c r="F59" s="95" t="s">
        <v>190</v>
      </c>
      <c r="G59" s="102" t="s">
        <v>190</v>
      </c>
      <c r="H59" s="95" t="s">
        <v>190</v>
      </c>
      <c r="I59" s="102" t="s">
        <v>190</v>
      </c>
      <c r="J59" s="95" t="s">
        <v>190</v>
      </c>
      <c r="K59" s="102" t="s">
        <v>190</v>
      </c>
      <c r="L59" s="95" t="s">
        <v>190</v>
      </c>
      <c r="M59" s="102" t="s">
        <v>190</v>
      </c>
      <c r="N59" s="98" t="s">
        <v>190</v>
      </c>
      <c r="R59" s="97" t="s">
        <v>173</v>
      </c>
      <c r="S59" s="102" t="s">
        <v>190</v>
      </c>
      <c r="T59" s="95" t="s">
        <v>190</v>
      </c>
      <c r="U59" s="102" t="s">
        <v>190</v>
      </c>
      <c r="V59" s="95" t="s">
        <v>190</v>
      </c>
      <c r="W59" s="102">
        <v>5.0170000000000003</v>
      </c>
      <c r="X59" s="95">
        <v>17742.45</v>
      </c>
      <c r="Y59" s="102" t="s">
        <v>190</v>
      </c>
      <c r="Z59" s="95" t="s">
        <v>190</v>
      </c>
      <c r="AA59" s="102">
        <v>5.0170000000000003</v>
      </c>
      <c r="AB59" s="98">
        <v>17742.45</v>
      </c>
    </row>
    <row r="60" spans="2:28" x14ac:dyDescent="0.25">
      <c r="B60" s="97" t="s">
        <v>134</v>
      </c>
      <c r="C60" s="102">
        <v>1</v>
      </c>
      <c r="D60" s="95">
        <v>5810</v>
      </c>
      <c r="E60" s="102" t="s">
        <v>190</v>
      </c>
      <c r="F60" s="95" t="s">
        <v>190</v>
      </c>
      <c r="G60" s="102" t="s">
        <v>190</v>
      </c>
      <c r="H60" s="95" t="s">
        <v>190</v>
      </c>
      <c r="I60" s="102">
        <v>33.24</v>
      </c>
      <c r="J60" s="95">
        <v>33.24</v>
      </c>
      <c r="K60" s="102">
        <v>7.11</v>
      </c>
      <c r="L60" s="95">
        <v>30056.29</v>
      </c>
      <c r="M60" s="102" t="s">
        <v>190</v>
      </c>
      <c r="N60" s="98" t="s">
        <v>190</v>
      </c>
      <c r="R60" s="97" t="s">
        <v>134</v>
      </c>
      <c r="S60" s="102">
        <v>102.46</v>
      </c>
      <c r="T60" s="95">
        <v>504321</v>
      </c>
      <c r="U60" s="102" t="s">
        <v>190</v>
      </c>
      <c r="V60" s="95" t="s">
        <v>190</v>
      </c>
      <c r="W60" s="102" t="s">
        <v>190</v>
      </c>
      <c r="X60" s="95" t="s">
        <v>190</v>
      </c>
      <c r="Y60" s="102" t="s">
        <v>190</v>
      </c>
      <c r="Z60" s="95" t="s">
        <v>190</v>
      </c>
      <c r="AA60" s="102">
        <v>143.81</v>
      </c>
      <c r="AB60" s="98">
        <v>540220.53</v>
      </c>
    </row>
    <row r="61" spans="2:28" x14ac:dyDescent="0.25">
      <c r="B61" s="97" t="s">
        <v>138</v>
      </c>
      <c r="C61" s="102" t="s">
        <v>190</v>
      </c>
      <c r="D61" s="95" t="s">
        <v>190</v>
      </c>
      <c r="E61" s="102" t="s">
        <v>190</v>
      </c>
      <c r="F61" s="95" t="s">
        <v>190</v>
      </c>
      <c r="G61" s="102" t="s">
        <v>190</v>
      </c>
      <c r="H61" s="95" t="s">
        <v>190</v>
      </c>
      <c r="I61" s="102" t="s">
        <v>190</v>
      </c>
      <c r="J61" s="95" t="s">
        <v>190</v>
      </c>
      <c r="K61" s="102">
        <v>2.25</v>
      </c>
      <c r="L61" s="95">
        <v>8143.23</v>
      </c>
      <c r="M61" s="102" t="s">
        <v>190</v>
      </c>
      <c r="N61" s="98" t="s">
        <v>190</v>
      </c>
      <c r="R61" s="97" t="s">
        <v>138</v>
      </c>
      <c r="S61" s="102" t="s">
        <v>190</v>
      </c>
      <c r="T61" s="95" t="s">
        <v>190</v>
      </c>
      <c r="U61" s="102" t="s">
        <v>190</v>
      </c>
      <c r="V61" s="95" t="s">
        <v>190</v>
      </c>
      <c r="W61" s="102" t="s">
        <v>190</v>
      </c>
      <c r="X61" s="95" t="s">
        <v>190</v>
      </c>
      <c r="Y61" s="102" t="s">
        <v>190</v>
      </c>
      <c r="Z61" s="95" t="s">
        <v>190</v>
      </c>
      <c r="AA61" s="102">
        <v>2.25</v>
      </c>
      <c r="AB61" s="98">
        <v>8143.23</v>
      </c>
    </row>
    <row r="62" spans="2:28" x14ac:dyDescent="0.25">
      <c r="B62" s="97" t="s">
        <v>167</v>
      </c>
      <c r="C62" s="102" t="s">
        <v>190</v>
      </c>
      <c r="D62" s="95" t="s">
        <v>190</v>
      </c>
      <c r="E62" s="102" t="s">
        <v>190</v>
      </c>
      <c r="F62" s="95" t="s">
        <v>190</v>
      </c>
      <c r="G62" s="102" t="s">
        <v>190</v>
      </c>
      <c r="H62" s="95" t="s">
        <v>190</v>
      </c>
      <c r="I62" s="102" t="s">
        <v>190</v>
      </c>
      <c r="J62" s="95" t="s">
        <v>190</v>
      </c>
      <c r="K62" s="102" t="s">
        <v>190</v>
      </c>
      <c r="L62" s="95" t="s">
        <v>190</v>
      </c>
      <c r="M62" s="102">
        <v>4.484</v>
      </c>
      <c r="N62" s="98">
        <v>10419.9</v>
      </c>
      <c r="R62" s="97" t="s">
        <v>167</v>
      </c>
      <c r="S62" s="102" t="s">
        <v>190</v>
      </c>
      <c r="T62" s="95" t="s">
        <v>190</v>
      </c>
      <c r="U62" s="102" t="s">
        <v>190</v>
      </c>
      <c r="V62" s="95" t="s">
        <v>190</v>
      </c>
      <c r="W62" s="102" t="s">
        <v>190</v>
      </c>
      <c r="X62" s="95" t="s">
        <v>190</v>
      </c>
      <c r="Y62" s="102" t="s">
        <v>190</v>
      </c>
      <c r="Z62" s="95" t="s">
        <v>190</v>
      </c>
      <c r="AA62" s="102">
        <v>4.484</v>
      </c>
      <c r="AB62" s="98">
        <v>10419.9</v>
      </c>
    </row>
    <row r="63" spans="2:28" x14ac:dyDescent="0.25">
      <c r="B63" s="97" t="s">
        <v>135</v>
      </c>
      <c r="C63" s="102">
        <v>4.41</v>
      </c>
      <c r="D63" s="95">
        <v>19772</v>
      </c>
      <c r="E63" s="102" t="s">
        <v>190</v>
      </c>
      <c r="F63" s="95" t="s">
        <v>190</v>
      </c>
      <c r="G63" s="102" t="s">
        <v>190</v>
      </c>
      <c r="H63" s="95" t="s">
        <v>190</v>
      </c>
      <c r="I63" s="102" t="s">
        <v>190</v>
      </c>
      <c r="J63" s="95" t="s">
        <v>190</v>
      </c>
      <c r="K63" s="102">
        <v>1.43</v>
      </c>
      <c r="L63" s="95">
        <v>5626.85</v>
      </c>
      <c r="M63" s="102" t="s">
        <v>190</v>
      </c>
      <c r="N63" s="98" t="s">
        <v>190</v>
      </c>
      <c r="R63" s="97" t="s">
        <v>135</v>
      </c>
      <c r="S63" s="102" t="s">
        <v>190</v>
      </c>
      <c r="T63" s="95" t="s">
        <v>190</v>
      </c>
      <c r="U63" s="102" t="s">
        <v>190</v>
      </c>
      <c r="V63" s="95" t="s">
        <v>190</v>
      </c>
      <c r="W63" s="102" t="s">
        <v>190</v>
      </c>
      <c r="X63" s="95" t="s">
        <v>190</v>
      </c>
      <c r="Y63" s="102" t="s">
        <v>190</v>
      </c>
      <c r="Z63" s="95" t="s">
        <v>190</v>
      </c>
      <c r="AA63" s="102">
        <v>5.84</v>
      </c>
      <c r="AB63" s="98">
        <v>25398.85</v>
      </c>
    </row>
    <row r="64" spans="2:28" x14ac:dyDescent="0.25">
      <c r="B64" s="97" t="s">
        <v>136</v>
      </c>
      <c r="C64" s="102">
        <v>16.96</v>
      </c>
      <c r="D64" s="95">
        <v>87932</v>
      </c>
      <c r="E64" s="102" t="s">
        <v>190</v>
      </c>
      <c r="F64" s="95" t="s">
        <v>190</v>
      </c>
      <c r="G64" s="102" t="s">
        <v>190</v>
      </c>
      <c r="H64" s="95" t="s">
        <v>190</v>
      </c>
      <c r="I64" s="102" t="s">
        <v>190</v>
      </c>
      <c r="J64" s="95" t="s">
        <v>190</v>
      </c>
      <c r="K64" s="102" t="s">
        <v>190</v>
      </c>
      <c r="L64" s="95" t="s">
        <v>190</v>
      </c>
      <c r="M64" s="102" t="s">
        <v>190</v>
      </c>
      <c r="N64" s="98" t="s">
        <v>190</v>
      </c>
      <c r="R64" s="97" t="s">
        <v>136</v>
      </c>
      <c r="S64" s="102" t="s">
        <v>190</v>
      </c>
      <c r="T64" s="95" t="s">
        <v>190</v>
      </c>
      <c r="U64" s="102" t="s">
        <v>190</v>
      </c>
      <c r="V64" s="95" t="s">
        <v>190</v>
      </c>
      <c r="W64" s="102" t="s">
        <v>190</v>
      </c>
      <c r="X64" s="95" t="s">
        <v>190</v>
      </c>
      <c r="Y64" s="102" t="s">
        <v>190</v>
      </c>
      <c r="Z64" s="95" t="s">
        <v>190</v>
      </c>
      <c r="AA64" s="102">
        <v>16.96</v>
      </c>
      <c r="AB64" s="98">
        <v>87932</v>
      </c>
    </row>
    <row r="65" spans="2:28" x14ac:dyDescent="0.25">
      <c r="B65" s="97" t="s">
        <v>171</v>
      </c>
      <c r="C65" s="102">
        <v>2.89</v>
      </c>
      <c r="D65" s="95">
        <v>13255</v>
      </c>
      <c r="E65" s="102">
        <v>1.7</v>
      </c>
      <c r="F65" s="95">
        <v>9550</v>
      </c>
      <c r="G65" s="102" t="s">
        <v>190</v>
      </c>
      <c r="H65" s="95" t="s">
        <v>190</v>
      </c>
      <c r="I65" s="102" t="s">
        <v>190</v>
      </c>
      <c r="J65" s="95" t="s">
        <v>190</v>
      </c>
      <c r="K65" s="102" t="s">
        <v>190</v>
      </c>
      <c r="L65" s="95" t="s">
        <v>190</v>
      </c>
      <c r="M65" s="102" t="s">
        <v>190</v>
      </c>
      <c r="N65" s="98" t="s">
        <v>190</v>
      </c>
      <c r="R65" s="97" t="s">
        <v>171</v>
      </c>
      <c r="S65" s="102" t="s">
        <v>190</v>
      </c>
      <c r="T65" s="95" t="s">
        <v>190</v>
      </c>
      <c r="U65" s="102" t="s">
        <v>190</v>
      </c>
      <c r="V65" s="95" t="s">
        <v>190</v>
      </c>
      <c r="W65" s="102" t="s">
        <v>190</v>
      </c>
      <c r="X65" s="95" t="s">
        <v>190</v>
      </c>
      <c r="Y65" s="102" t="s">
        <v>190</v>
      </c>
      <c r="Z65" s="95" t="s">
        <v>190</v>
      </c>
      <c r="AA65" s="102">
        <v>4.59</v>
      </c>
      <c r="AB65" s="98">
        <v>22805</v>
      </c>
    </row>
    <row r="66" spans="2:28" x14ac:dyDescent="0.25">
      <c r="B66" s="97" t="s">
        <v>126</v>
      </c>
      <c r="C66" s="102">
        <v>438.71</v>
      </c>
      <c r="D66" s="95">
        <v>2228227</v>
      </c>
      <c r="E66" s="102">
        <v>164.75</v>
      </c>
      <c r="F66" s="95">
        <v>836258</v>
      </c>
      <c r="G66" s="102">
        <v>151.08500000000001</v>
      </c>
      <c r="H66" s="95">
        <v>264753.58</v>
      </c>
      <c r="I66" s="102">
        <v>1799.5</v>
      </c>
      <c r="J66" s="95">
        <v>1799.5</v>
      </c>
      <c r="K66" s="102">
        <v>202.34679999999997</v>
      </c>
      <c r="L66" s="95">
        <v>794910.74800000002</v>
      </c>
      <c r="M66" s="102">
        <v>364.58600000000001</v>
      </c>
      <c r="N66" s="98">
        <v>624885.56000000006</v>
      </c>
      <c r="R66" s="97" t="s">
        <v>126</v>
      </c>
      <c r="S66" s="102">
        <v>31.76</v>
      </c>
      <c r="T66" s="95">
        <v>174905</v>
      </c>
      <c r="U66" s="102" t="s">
        <v>190</v>
      </c>
      <c r="V66" s="95" t="s">
        <v>190</v>
      </c>
      <c r="W66" s="102">
        <v>44.844000000000001</v>
      </c>
      <c r="X66" s="95">
        <v>155032.51999999999</v>
      </c>
      <c r="Y66" s="102">
        <v>446.32</v>
      </c>
      <c r="Z66" s="95">
        <v>931531.79200000002</v>
      </c>
      <c r="AA66" s="102">
        <v>3643.9018000000001</v>
      </c>
      <c r="AB66" s="98">
        <v>6012303.7000000002</v>
      </c>
    </row>
    <row r="67" spans="2:28" x14ac:dyDescent="0.25">
      <c r="B67" s="97" t="s">
        <v>127</v>
      </c>
      <c r="C67" s="102">
        <v>131.41</v>
      </c>
      <c r="D67" s="95">
        <v>605521</v>
      </c>
      <c r="E67" s="102">
        <v>63.54</v>
      </c>
      <c r="F67" s="95">
        <v>327812</v>
      </c>
      <c r="G67" s="102">
        <v>312.88</v>
      </c>
      <c r="H67" s="95">
        <v>438449.38</v>
      </c>
      <c r="I67" s="102">
        <v>357.93</v>
      </c>
      <c r="J67" s="95">
        <v>357.93</v>
      </c>
      <c r="K67" s="102">
        <v>137.07300000000001</v>
      </c>
      <c r="L67" s="95">
        <v>589440.56719999993</v>
      </c>
      <c r="M67" s="102">
        <v>110.995</v>
      </c>
      <c r="N67" s="98">
        <v>213419.59</v>
      </c>
      <c r="R67" s="97" t="s">
        <v>127</v>
      </c>
      <c r="S67" s="102">
        <v>252.56</v>
      </c>
      <c r="T67" s="95">
        <v>611516</v>
      </c>
      <c r="U67" s="102">
        <v>19.917999999999999</v>
      </c>
      <c r="V67" s="95">
        <v>55724.91</v>
      </c>
      <c r="W67" s="102">
        <v>64.239000000000004</v>
      </c>
      <c r="X67" s="95">
        <v>201547.63</v>
      </c>
      <c r="Y67" s="102" t="s">
        <v>190</v>
      </c>
      <c r="Z67" s="95" t="s">
        <v>190</v>
      </c>
      <c r="AA67" s="102">
        <v>1450.5449999999998</v>
      </c>
      <c r="AB67" s="98">
        <v>3043789.0071999999</v>
      </c>
    </row>
    <row r="68" spans="2:28" ht="15.75" thickBot="1" x14ac:dyDescent="0.3">
      <c r="B68" s="99" t="s">
        <v>168</v>
      </c>
      <c r="C68" s="103" t="s">
        <v>190</v>
      </c>
      <c r="D68" s="100" t="s">
        <v>190</v>
      </c>
      <c r="E68" s="103" t="s">
        <v>190</v>
      </c>
      <c r="F68" s="100" t="s">
        <v>190</v>
      </c>
      <c r="G68" s="103" t="s">
        <v>190</v>
      </c>
      <c r="H68" s="100" t="s">
        <v>190</v>
      </c>
      <c r="I68" s="103">
        <v>87.55</v>
      </c>
      <c r="J68" s="100">
        <v>87.55</v>
      </c>
      <c r="K68" s="103" t="s">
        <v>190</v>
      </c>
      <c r="L68" s="100" t="s">
        <v>190</v>
      </c>
      <c r="M68" s="103">
        <v>34.655000000000001</v>
      </c>
      <c r="N68" s="101">
        <v>100512.63</v>
      </c>
      <c r="R68" s="99" t="s">
        <v>168</v>
      </c>
      <c r="S68" s="103" t="s">
        <v>190</v>
      </c>
      <c r="T68" s="100" t="s">
        <v>190</v>
      </c>
      <c r="U68" s="103">
        <v>35.682000000000002</v>
      </c>
      <c r="V68" s="100">
        <v>111066.28</v>
      </c>
      <c r="W68" s="103">
        <v>4.5860000000000003</v>
      </c>
      <c r="X68" s="100">
        <v>17727.72</v>
      </c>
      <c r="Y68" s="103" t="s">
        <v>190</v>
      </c>
      <c r="Z68" s="100" t="s">
        <v>190</v>
      </c>
      <c r="AA68" s="103">
        <v>162.47300000000001</v>
      </c>
      <c r="AB68" s="101">
        <v>229394.18000000002</v>
      </c>
    </row>
    <row r="69" spans="2:28" x14ac:dyDescent="0.25">
      <c r="B69" s="122"/>
    </row>
    <row r="70" spans="2:28" x14ac:dyDescent="0.25">
      <c r="B70" s="122"/>
    </row>
    <row r="71" spans="2:28" x14ac:dyDescent="0.25">
      <c r="B71" s="122"/>
    </row>
  </sheetData>
  <sortState ref="AF44:AF52">
    <sortCondition ref="AF44:AF52"/>
  </sortState>
  <mergeCells count="34">
    <mergeCell ref="AE3:AF3"/>
    <mergeCell ref="R3:R4"/>
    <mergeCell ref="W3:X3"/>
    <mergeCell ref="W41:X41"/>
    <mergeCell ref="R40:AB40"/>
    <mergeCell ref="R41:R42"/>
    <mergeCell ref="S41:T41"/>
    <mergeCell ref="U41:V41"/>
    <mergeCell ref="Y41:Z41"/>
    <mergeCell ref="AA41:AB41"/>
    <mergeCell ref="B40:N40"/>
    <mergeCell ref="B41:B42"/>
    <mergeCell ref="C41:D41"/>
    <mergeCell ref="E41:F41"/>
    <mergeCell ref="G41:H41"/>
    <mergeCell ref="I41:J41"/>
    <mergeCell ref="K41:L41"/>
    <mergeCell ref="M41:N41"/>
    <mergeCell ref="R2:AH2"/>
    <mergeCell ref="B2:P2"/>
    <mergeCell ref="B3:B4"/>
    <mergeCell ref="C3:D3"/>
    <mergeCell ref="E3:F3"/>
    <mergeCell ref="G3:H3"/>
    <mergeCell ref="I3:J3"/>
    <mergeCell ref="K3:L3"/>
    <mergeCell ref="M3:N3"/>
    <mergeCell ref="AG3:AH3"/>
    <mergeCell ref="S3:T3"/>
    <mergeCell ref="O3:P3"/>
    <mergeCell ref="U3:V3"/>
    <mergeCell ref="Y3:Z3"/>
    <mergeCell ref="AA3:AB3"/>
    <mergeCell ref="AC3:A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Goal and Projections Summary</vt:lpstr>
      <vt:lpstr>Program Portfolio</vt:lpstr>
      <vt:lpstr>Customer Class</vt:lpstr>
      <vt:lpstr>Annual Growth Demand and Energy</vt:lpstr>
      <vt:lpstr>Projected Demand and Energy</vt:lpstr>
      <vt:lpstr>Projected Budget</vt:lpstr>
      <vt:lpstr>Historical Demand Energy Goals</vt:lpstr>
      <vt:lpstr>Projected v Reported &amp; Verified</vt:lpstr>
      <vt:lpstr>Historical Incentive and Admin</vt:lpstr>
      <vt:lpstr>Program Funding for Previous Yr</vt:lpstr>
      <vt:lpstr>EECRF</vt:lpstr>
      <vt:lpstr>Underserved Counties</vt:lpstr>
      <vt:lpstr>Appendix A - Savings by 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Dyke</dc:creator>
  <cp:lastModifiedBy>Tammy Mitchell</cp:lastModifiedBy>
  <dcterms:created xsi:type="dcterms:W3CDTF">2022-03-01T18:15:41Z</dcterms:created>
  <dcterms:modified xsi:type="dcterms:W3CDTF">2022-05-31T20:25:15Z</dcterms:modified>
</cp:coreProperties>
</file>